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<sst xmlns="http://schemas.openxmlformats.org/spreadsheetml/2006/main" count="74" uniqueCount="26">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</sst>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1.0477979705707867</c:v>
                </c:pt>
                <c:pt idx="1">
                  <c:v>1.1204237334582865</c:v>
                </c:pt>
                <c:pt idx="2">
                  <c:v>0.97772243684625992</c:v>
                </c:pt>
                <c:pt idx="3">
                  <c:v>0.88729605949034951</c:v>
                </c:pt>
                <c:pt idx="4">
                  <c:v>1.2135672514895615</c:v>
                </c:pt>
                <c:pt idx="5">
                  <c:v>1.0685674718515485</c:v>
                </c:pt>
                <c:pt idx="6">
                  <c:v>1.5396334517445442</c:v>
                </c:pt>
                <c:pt idx="7">
                  <c:v>1.2317263084475683</c:v>
                </c:pt>
                <c:pt idx="8">
                  <c:v>1.4884218224731525</c:v>
                </c:pt>
                <c:pt idx="9">
                  <c:v>1.220425163323855</c:v>
                </c:pt>
                <c:pt idx="10">
                  <c:v>0.97714161631735508</c:v>
                </c:pt>
                <c:pt idx="11">
                  <c:v>1.2452302678057316</c:v>
                </c:pt>
                <c:pt idx="12">
                  <c:v>0.94229538711538552</c:v>
                </c:pt>
                <c:pt idx="13">
                  <c:v>1.0758893633336095</c:v>
                </c:pt>
                <c:pt idx="14">
                  <c:v>1.0840644026929998</c:v>
                </c:pt>
                <c:pt idx="15">
                  <c:v>0.95954339233685537</c:v>
                </c:pt>
                <c:pt idx="16">
                  <c:v>1.2084734859222823</c:v>
                </c:pt>
                <c:pt idx="17">
                  <c:v>1.2660620790613508</c:v>
                </c:pt>
                <c:pt idx="18">
                  <c:v>1.0884941082438375</c:v>
                </c:pt>
                <c:pt idx="19">
                  <c:v>1.131773100667381</c:v>
                </c:pt>
                <c:pt idx="20">
                  <c:v>0.97975851474472042</c:v>
                </c:pt>
                <c:pt idx="21">
                  <c:v>0.85835605533924286</c:v>
                </c:pt>
                <c:pt idx="22">
                  <c:v>1.0043136721585264</c:v>
                </c:pt>
                <c:pt idx="23">
                  <c:v>1.1007401775922978</c:v>
                </c:pt>
                <c:pt idx="24">
                  <c:v>1.0949685345371623</c:v>
                </c:pt>
                <c:pt idx="25">
                  <c:v>1.3762520425999036</c:v>
                </c:pt>
                <c:pt idx="26">
                  <c:v>1.3617607468332569</c:v>
                </c:pt>
                <c:pt idx="27">
                  <c:v>1.23294774668893</c:v>
                </c:pt>
                <c:pt idx="28">
                  <c:v>1.0418334157018205</c:v>
                </c:pt>
                <c:pt idx="29">
                  <c:v>1.3224439129535202</c:v>
                </c:pt>
                <c:pt idx="30">
                  <c:v>1.3327794500906454</c:v>
                </c:pt>
                <c:pt idx="31">
                  <c:v>1.269943351495717</c:v>
                </c:pt>
                <c:pt idx="32">
                  <c:v>1.1251348675103352</c:v>
                </c:pt>
                <c:pt idx="33">
                  <c:v>1.1272511264684866</c:v>
                </c:pt>
                <c:pt idx="34">
                  <c:v>1.3975940566048777</c:v>
                </c:pt>
                <c:pt idx="35">
                  <c:v>1.3184791793538031</c:v>
                </c:pt>
                <c:pt idx="36">
                  <c:v>1.1319401102033058</c:v>
                </c:pt>
                <c:pt idx="37">
                  <c:v>1.2055903943204624</c:v>
                </c:pt>
                <c:pt idx="38">
                  <c:v>1.3042494420197377</c:v>
                </c:pt>
                <c:pt idx="39">
                  <c:v>1.2084016392304886</c:v>
                </c:pt>
                <c:pt idx="40">
                  <c:v>1.1224120054805469</c:v>
                </c:pt>
                <c:pt idx="41">
                  <c:v>1.2563256804964749</c:v>
                </c:pt>
                <c:pt idx="42">
                  <c:v>1.3713203877245848</c:v>
                </c:pt>
                <c:pt idx="43">
                  <c:v>1.1424361225162218</c:v>
                </c:pt>
                <c:pt idx="44">
                  <c:v>1.1444515839270502</c:v>
                </c:pt>
                <c:pt idx="45">
                  <c:v>0.99463414534644257</c:v>
                </c:pt>
                <c:pt idx="46">
                  <c:v>1.0081435668085079</c:v>
                </c:pt>
                <c:pt idx="47">
                  <c:v>1.0458458053451076</c:v>
                </c:pt>
                <c:pt idx="48">
                  <c:v>1.2245168668396909</c:v>
                </c:pt>
                <c:pt idx="49">
                  <c:v>1.2288871528753542</c:v>
                </c:pt>
                <c:pt idx="50">
                  <c:v>1.0189329673706009</c:v>
                </c:pt>
                <c:pt idx="51">
                  <c:v>1.1145985662815707</c:v>
                </c:pt>
                <c:pt idx="52">
                  <c:v>1.0026198102788393</c:v>
                </c:pt>
                <c:pt idx="53">
                  <c:v>1.0517035624041846</c:v>
                </c:pt>
                <c:pt idx="54">
                  <c:v>0.96845694884084932</c:v>
                </c:pt>
                <c:pt idx="55">
                  <c:v>1.0064990548696924</c:v>
                </c:pt>
                <c:pt idx="56">
                  <c:v>1.5307464111412301</c:v>
                </c:pt>
                <c:pt idx="57">
                  <c:v>0.99314601476249476</c:v>
                </c:pt>
                <c:pt idx="58">
                  <c:v>1.1446010545156644</c:v>
                </c:pt>
                <c:pt idx="59">
                  <c:v>1.1564981953248046</c:v>
                </c:pt>
                <c:pt idx="60">
                  <c:v>1.1566586935478487</c:v>
                </c:pt>
                <c:pt idx="61">
                  <c:v>1.0216305211096954</c:v>
                </c:pt>
                <c:pt idx="62">
                  <c:v>1.0232011815604567</c:v>
                </c:pt>
                <c:pt idx="63">
                  <c:v>1.019606254490621</c:v>
                </c:pt>
                <c:pt idx="64">
                  <c:v>1.0149857766397679</c:v>
                </c:pt>
                <c:pt idx="65">
                  <c:v>1.0214966194252388</c:v>
                </c:pt>
                <c:pt idx="66">
                  <c:v>1.1162170121163311</c:v>
                </c:pt>
                <c:pt idx="67">
                  <c:v>0.88993803882238809</c:v>
                </c:pt>
                <c:pt idx="68">
                  <c:v>1.4568719956047316</c:v>
                </c:pt>
                <c:pt idx="69">
                  <c:v>1.1803381775999986</c:v>
                </c:pt>
                <c:pt idx="70">
                  <c:v>1.0064000187893303</c:v>
                </c:pt>
                <c:pt idx="71">
                  <c:v>1.061905193307934</c:v>
                </c:pt>
                <c:pt idx="72">
                  <c:v>0.93119978673871151</c:v>
                </c:pt>
                <c:pt idx="73">
                  <c:v>1.2056173287047824</c:v>
                </c:pt>
                <c:pt idx="74">
                  <c:v>1.0642933861499373</c:v>
                </c:pt>
                <c:pt idx="75">
                  <c:v>1.0226062361991854</c:v>
                </c:pt>
                <c:pt idx="76">
                  <c:v>1.0671614959893729</c:v>
                </c:pt>
                <c:pt idx="77">
                  <c:v>1.0770560974641055</c:v>
                </c:pt>
                <c:pt idx="78">
                  <c:v>1.0632926200264072</c:v>
                </c:pt>
                <c:pt idx="79">
                  <c:v>1.1778792054488119</c:v>
                </c:pt>
                <c:pt idx="80">
                  <c:v>1.128988810936522</c:v>
                </c:pt>
                <c:pt idx="81">
                  <c:v>1.2346717339281361</c:v>
                </c:pt>
                <c:pt idx="82">
                  <c:v>1.1597919599064028</c:v>
                </c:pt>
                <c:pt idx="83">
                  <c:v>0.89955837691701002</c:v>
                </c:pt>
                <c:pt idx="84">
                  <c:v>1.3359955215098176</c:v>
                </c:pt>
                <c:pt idx="85">
                  <c:v>1.1224776653610731</c:v>
                </c:pt>
                <c:pt idx="86">
                  <c:v>1.1267802557120841</c:v>
                </c:pt>
                <c:pt idx="87">
                  <c:v>1.2096149060759316</c:v>
                </c:pt>
                <c:pt idx="88">
                  <c:v>1.167393531058563</c:v>
                </c:pt>
                <c:pt idx="89">
                  <c:v>1.2997238739805814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1.4181204531528018</c:v>
                </c:pt>
                <c:pt idx="1">
                  <c:v>1.3718125737806937</c:v>
                </c:pt>
                <c:pt idx="2">
                  <c:v>1.4134756775102926</c:v>
                </c:pt>
                <c:pt idx="3">
                  <c:v>1.5732975704518293</c:v>
                </c:pt>
                <c:pt idx="4">
                  <c:v>1.4700394773570022</c:v>
                </c:pt>
                <c:pt idx="5">
                  <c:v>1.3265863458069718</c:v>
                </c:pt>
                <c:pt idx="6">
                  <c:v>1.4072718835088083</c:v>
                </c:pt>
                <c:pt idx="7">
                  <c:v>1.5003425454864814</c:v>
                </c:pt>
                <c:pt idx="8">
                  <c:v>1.4369822865256157</c:v>
                </c:pt>
                <c:pt idx="9">
                  <c:v>1.5557223435055589</c:v>
                </c:pt>
                <c:pt idx="10">
                  <c:v>1.6061048290211966</c:v>
                </c:pt>
                <c:pt idx="11">
                  <c:v>1.5121473911665657</c:v>
                </c:pt>
                <c:pt idx="12">
                  <c:v>1.6106813662935224</c:v>
                </c:pt>
                <c:pt idx="13">
                  <c:v>1.5184067610149814</c:v>
                </c:pt>
                <c:pt idx="14">
                  <c:v>1.8843232738193709</c:v>
                </c:pt>
                <c:pt idx="15">
                  <c:v>1.542345520976653</c:v>
                </c:pt>
                <c:pt idx="16">
                  <c:v>1.4086946809662495</c:v>
                </c:pt>
                <c:pt idx="17">
                  <c:v>1.4046422983737086</c:v>
                </c:pt>
                <c:pt idx="18">
                  <c:v>1.3540892283049168</c:v>
                </c:pt>
                <c:pt idx="19">
                  <c:v>1.3565934244309565</c:v>
                </c:pt>
                <c:pt idx="20">
                  <c:v>1.420385834338171</c:v>
                </c:pt>
                <c:pt idx="21">
                  <c:v>1.3466809851757688</c:v>
                </c:pt>
                <c:pt idx="22">
                  <c:v>1.4610039627147018</c:v>
                </c:pt>
                <c:pt idx="23">
                  <c:v>1.302070142715267</c:v>
                </c:pt>
                <c:pt idx="24">
                  <c:v>1.3082170729245728</c:v>
                </c:pt>
                <c:pt idx="25">
                  <c:v>1.4108590144516144</c:v>
                </c:pt>
                <c:pt idx="26">
                  <c:v>1.4409558336188906</c:v>
                </c:pt>
                <c:pt idx="27">
                  <c:v>1.3527609592739869</c:v>
                </c:pt>
                <c:pt idx="28">
                  <c:v>1.3737416437413719</c:v>
                </c:pt>
                <c:pt idx="29">
                  <c:v>1.4174677586385755</c:v>
                </c:pt>
                <c:pt idx="30">
                  <c:v>1.4333604182480777</c:v>
                </c:pt>
                <c:pt idx="31">
                  <c:v>1.4913015493853072</c:v>
                </c:pt>
                <c:pt idx="32">
                  <c:v>1.5892692043676779</c:v>
                </c:pt>
                <c:pt idx="33">
                  <c:v>1.4240633360532973</c:v>
                </c:pt>
                <c:pt idx="34">
                  <c:v>1.3538166967195175</c:v>
                </c:pt>
                <c:pt idx="35">
                  <c:v>1.3281473017172469</c:v>
                </c:pt>
                <c:pt idx="36">
                  <c:v>1.4751180936409949</c:v>
                </c:pt>
                <c:pt idx="37">
                  <c:v>1.5347547073680325</c:v>
                </c:pt>
                <c:pt idx="38">
                  <c:v>1.3660425976540309</c:v>
                </c:pt>
                <c:pt idx="39">
                  <c:v>1.3883210047100245</c:v>
                </c:pt>
                <c:pt idx="40">
                  <c:v>1.4254199707477435</c:v>
                </c:pt>
                <c:pt idx="41">
                  <c:v>1.5454451003025766</c:v>
                </c:pt>
                <c:pt idx="42">
                  <c:v>1.6251389533981071</c:v>
                </c:pt>
                <c:pt idx="43">
                  <c:v>1.5673800318253095</c:v>
                </c:pt>
                <c:pt idx="44">
                  <c:v>1.3047342609922339</c:v>
                </c:pt>
                <c:pt idx="45">
                  <c:v>1.4854468716090756</c:v>
                </c:pt>
                <c:pt idx="46">
                  <c:v>1.5684321723215335</c:v>
                </c:pt>
                <c:pt idx="47">
                  <c:v>1.5056200971810965</c:v>
                </c:pt>
                <c:pt idx="48">
                  <c:v>1.4399376251292411</c:v>
                </c:pt>
                <c:pt idx="49">
                  <c:v>1.4928463140789006</c:v>
                </c:pt>
                <c:pt idx="50">
                  <c:v>1.606360306018898</c:v>
                </c:pt>
                <c:pt idx="51">
                  <c:v>1.4285294933724759</c:v>
                </c:pt>
                <c:pt idx="52">
                  <c:v>1.3526239078793258</c:v>
                </c:pt>
                <c:pt idx="53">
                  <c:v>1.4420063465595581</c:v>
                </c:pt>
                <c:pt idx="54">
                  <c:v>1.3215250710566977</c:v>
                </c:pt>
                <c:pt idx="55">
                  <c:v>1.4532539573266172</c:v>
                </c:pt>
                <c:pt idx="56">
                  <c:v>1.351658538651062</c:v>
                </c:pt>
                <c:pt idx="57">
                  <c:v>1.4148368373435385</c:v>
                </c:pt>
                <c:pt idx="58">
                  <c:v>1.4418481687128781</c:v>
                </c:pt>
                <c:pt idx="59">
                  <c:v>1.4623486356673152</c:v>
                </c:pt>
                <c:pt idx="60">
                  <c:v>1.5390707171769626</c:v>
                </c:pt>
                <c:pt idx="61">
                  <c:v>1.6022580794715691</c:v>
                </c:pt>
                <c:pt idx="62">
                  <c:v>1.5310538761564516</c:v>
                </c:pt>
                <c:pt idx="63">
                  <c:v>1.5290363448025333</c:v>
                </c:pt>
                <c:pt idx="64">
                  <c:v>1.5774251041526215</c:v>
                </c:pt>
                <c:pt idx="65">
                  <c:v>1.5240695727526175</c:v>
                </c:pt>
                <c:pt idx="66">
                  <c:v>1.33174748596898</c:v>
                </c:pt>
                <c:pt idx="67">
                  <c:v>1.3644852216125538</c:v>
                </c:pt>
                <c:pt idx="68">
                  <c:v>1.4906903695705445</c:v>
                </c:pt>
                <c:pt idx="69">
                  <c:v>1.7710251040541458</c:v>
                </c:pt>
                <c:pt idx="70">
                  <c:v>1.4465874427874159</c:v>
                </c:pt>
                <c:pt idx="71">
                  <c:v>1.6573025416383527</c:v>
                </c:pt>
                <c:pt idx="72">
                  <c:v>1.453813732471557</c:v>
                </c:pt>
                <c:pt idx="73">
                  <c:v>1.3734706225338797</c:v>
                </c:pt>
                <c:pt idx="74">
                  <c:v>1.3995607950417248</c:v>
                </c:pt>
                <c:pt idx="75">
                  <c:v>1.4451840397287441</c:v>
                </c:pt>
                <c:pt idx="76">
                  <c:v>1.3397730142075557</c:v>
                </c:pt>
                <c:pt idx="77">
                  <c:v>1.1723128683823916</c:v>
                </c:pt>
                <c:pt idx="78">
                  <c:v>1.3627663254766904</c:v>
                </c:pt>
                <c:pt idx="79">
                  <c:v>1.3103027027264187</c:v>
                </c:pt>
                <c:pt idx="80">
                  <c:v>1.2889821328516964</c:v>
                </c:pt>
                <c:pt idx="81">
                  <c:v>1.2884233367934901</c:v>
                </c:pt>
                <c:pt idx="82">
                  <c:v>1.5115703373823315</c:v>
                </c:pt>
                <c:pt idx="83">
                  <c:v>1.5190377430505908</c:v>
                </c:pt>
                <c:pt idx="84">
                  <c:v>1.5406188437783466</c:v>
                </c:pt>
                <c:pt idx="85">
                  <c:v>1.4155938539797457</c:v>
                </c:pt>
                <c:pt idx="86">
                  <c:v>1.5533084454745418</c:v>
                </c:pt>
                <c:pt idx="87">
                  <c:v>1.6606540736127005</c:v>
                </c:pt>
                <c:pt idx="88">
                  <c:v>1.4534982098043219</c:v>
                </c:pt>
                <c:pt idx="89">
                  <c:v>1.3874166670393582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2.8896222032311041</c:v>
                </c:pt>
                <c:pt idx="1">
                  <c:v>3.6010818850458866</c:v>
                </c:pt>
                <c:pt idx="2">
                  <c:v>3.1668662268738346</c:v>
                </c:pt>
                <c:pt idx="3">
                  <c:v>3.5189533416695995</c:v>
                </c:pt>
                <c:pt idx="4">
                  <c:v>6.0482509658032768</c:v>
                </c:pt>
                <c:pt idx="5">
                  <c:v>7.139104526653715</c:v>
                </c:pt>
                <c:pt idx="6">
                  <c:v>4.3660565996534944</c:v>
                </c:pt>
                <c:pt idx="7">
                  <c:v>4.1699098196554321</c:v>
                </c:pt>
                <c:pt idx="8">
                  <c:v>4.6789390549693106</c:v>
                </c:pt>
                <c:pt idx="9">
                  <c:v>3.5003556281385135</c:v>
                </c:pt>
                <c:pt idx="10">
                  <c:v>2.4207605338515013</c:v>
                </c:pt>
                <c:pt idx="11">
                  <c:v>2.1793787263576236</c:v>
                </c:pt>
                <c:pt idx="12">
                  <c:v>2.6198222227804981</c:v>
                </c:pt>
                <c:pt idx="13">
                  <c:v>1.8560110698485728</c:v>
                </c:pt>
                <c:pt idx="14">
                  <c:v>3.1831946298300711</c:v>
                </c:pt>
                <c:pt idx="15">
                  <c:v>4.3458083591590881</c:v>
                </c:pt>
                <c:pt idx="16">
                  <c:v>3.6270414727952671</c:v>
                </c:pt>
                <c:pt idx="17">
                  <c:v>3.733613016266081</c:v>
                </c:pt>
                <c:pt idx="18">
                  <c:v>4.0568643849188577</c:v>
                </c:pt>
                <c:pt idx="19">
                  <c:v>4.5990043442835482</c:v>
                </c:pt>
                <c:pt idx="20">
                  <c:v>6.5838359030456433</c:v>
                </c:pt>
                <c:pt idx="21">
                  <c:v>6.5837433483634173</c:v>
                </c:pt>
                <c:pt idx="22">
                  <c:v>4.961274311200933</c:v>
                </c:pt>
                <c:pt idx="23">
                  <c:v>5.1514320861286356</c:v>
                </c:pt>
                <c:pt idx="24">
                  <c:v>4.8434887824589357</c:v>
                </c:pt>
                <c:pt idx="25">
                  <c:v>3.6131199382790307</c:v>
                </c:pt>
                <c:pt idx="26">
                  <c:v>4.4559979110153263</c:v>
                </c:pt>
                <c:pt idx="27">
                  <c:v>3.6524254032669141</c:v>
                </c:pt>
                <c:pt idx="28">
                  <c:v>2.3636390894033203</c:v>
                </c:pt>
                <c:pt idx="29">
                  <c:v>1.8566689840160946</c:v>
                </c:pt>
                <c:pt idx="30">
                  <c:v>2.2278554819467575</c:v>
                </c:pt>
                <c:pt idx="31">
                  <c:v>2.3451355281952746</c:v>
                </c:pt>
                <c:pt idx="32">
                  <c:v>2.7190082052870261</c:v>
                </c:pt>
                <c:pt idx="33">
                  <c:v>3.2016477445326839</c:v>
                </c:pt>
                <c:pt idx="34">
                  <c:v>3.6048100482729004</c:v>
                </c:pt>
                <c:pt idx="35">
                  <c:v>2.5315895963399697</c:v>
                </c:pt>
                <c:pt idx="36">
                  <c:v>2.0998329239658693</c:v>
                </c:pt>
                <c:pt idx="37">
                  <c:v>2.4458085171225434</c:v>
                </c:pt>
                <c:pt idx="38">
                  <c:v>2.7521121701687914</c:v>
                </c:pt>
                <c:pt idx="39">
                  <c:v>3.2150953588803066</c:v>
                </c:pt>
                <c:pt idx="40">
                  <c:v>3.5368797003759571</c:v>
                </c:pt>
                <c:pt idx="41">
                  <c:v>1.831817119433252</c:v>
                </c:pt>
                <c:pt idx="42">
                  <c:v>2.9444239179145857</c:v>
                </c:pt>
                <c:pt idx="43">
                  <c:v>3.8959689620421631</c:v>
                </c:pt>
                <c:pt idx="44">
                  <c:v>6.1810820657802488</c:v>
                </c:pt>
                <c:pt idx="45">
                  <c:v>5.0365123835657837</c:v>
                </c:pt>
                <c:pt idx="46">
                  <c:v>2.9781910616762364</c:v>
                </c:pt>
                <c:pt idx="47">
                  <c:v>3.6720626024289378</c:v>
                </c:pt>
                <c:pt idx="48">
                  <c:v>3.2153982383572077</c:v>
                </c:pt>
                <c:pt idx="49">
                  <c:v>3.1809760759685739</c:v>
                </c:pt>
                <c:pt idx="50">
                  <c:v>3.1360150102001225</c:v>
                </c:pt>
                <c:pt idx="51">
                  <c:v>2.9162497199868826</c:v>
                </c:pt>
                <c:pt idx="52">
                  <c:v>3.3102511541926476</c:v>
                </c:pt>
                <c:pt idx="53">
                  <c:v>2.7656180761760978</c:v>
                </c:pt>
                <c:pt idx="54">
                  <c:v>2.7712431607096781</c:v>
                </c:pt>
                <c:pt idx="55">
                  <c:v>3.292123273603345</c:v>
                </c:pt>
                <c:pt idx="56">
                  <c:v>5.5160730084659635</c:v>
                </c:pt>
                <c:pt idx="57">
                  <c:v>2.8797045454819052</c:v>
                </c:pt>
                <c:pt idx="58">
                  <c:v>5.0398861443250711</c:v>
                </c:pt>
                <c:pt idx="59">
                  <c:v>2.9043051883955484</c:v>
                </c:pt>
                <c:pt idx="60">
                  <c:v>3.3918435641109146</c:v>
                </c:pt>
                <c:pt idx="61">
                  <c:v>2.7147521878805185</c:v>
                </c:pt>
                <c:pt idx="62">
                  <c:v>2.7086406594180459</c:v>
                </c:pt>
                <c:pt idx="63">
                  <c:v>2.7111120416873979</c:v>
                </c:pt>
                <c:pt idx="64">
                  <c:v>2.7034993665800608</c:v>
                </c:pt>
                <c:pt idx="65">
                  <c:v>2.7085098071458011</c:v>
                </c:pt>
                <c:pt idx="66">
                  <c:v>3.7298569935742996</c:v>
                </c:pt>
                <c:pt idx="67">
                  <c:v>2.3528270066543113</c:v>
                </c:pt>
                <c:pt idx="68">
                  <c:v>2.00185537529268</c:v>
                </c:pt>
                <c:pt idx="69">
                  <c:v>1.8887618808349416</c:v>
                </c:pt>
                <c:pt idx="70">
                  <c:v>2.2219406579957584</c:v>
                </c:pt>
                <c:pt idx="71">
                  <c:v>2.0812659426930171</c:v>
                </c:pt>
                <c:pt idx="72">
                  <c:v>1.6052845480422897</c:v>
                </c:pt>
                <c:pt idx="73">
                  <c:v>2.5489505002163946</c:v>
                </c:pt>
                <c:pt idx="74">
                  <c:v>3.9133469917437069</c:v>
                </c:pt>
                <c:pt idx="75">
                  <c:v>4.1802288896713353</c:v>
                </c:pt>
                <c:pt idx="76">
                  <c:v>2.9966365014219307</c:v>
                </c:pt>
                <c:pt idx="77">
                  <c:v>7.8124444429639901</c:v>
                </c:pt>
                <c:pt idx="78">
                  <c:v>5.4587807573346154</c:v>
                </c:pt>
                <c:pt idx="79">
                  <c:v>3.052335002826315</c:v>
                </c:pt>
                <c:pt idx="80">
                  <c:v>2.9336644744583169</c:v>
                </c:pt>
                <c:pt idx="81">
                  <c:v>3.5165019227426368</c:v>
                </c:pt>
                <c:pt idx="82">
                  <c:v>4.7613837706188873</c:v>
                </c:pt>
                <c:pt idx="83">
                  <c:v>4.6450228371926645</c:v>
                </c:pt>
                <c:pt idx="84">
                  <c:v>3.8513979200130004</c:v>
                </c:pt>
                <c:pt idx="85">
                  <c:v>2.9978647113418728</c:v>
                </c:pt>
                <c:pt idx="86">
                  <c:v>4.0432754858598887</c:v>
                </c:pt>
                <c:pt idx="87">
                  <c:v>5.0006012605486232</c:v>
                </c:pt>
                <c:pt idx="88">
                  <c:v>3.4622358743089596</c:v>
                </c:pt>
                <c:pt idx="89">
                  <c:v>3.3975554210496863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2.4980811895141772</c:v>
                </c:pt>
                <c:pt idx="1">
                  <c:v>2.2427058936908919</c:v>
                </c:pt>
                <c:pt idx="2">
                  <c:v>2.1769879971255421</c:v>
                </c:pt>
                <c:pt idx="3">
                  <c:v>2.0625060529187036</c:v>
                </c:pt>
                <c:pt idx="4">
                  <c:v>1.9650183502099599</c:v>
                </c:pt>
                <c:pt idx="5">
                  <c:v>1.9215002605259148</c:v>
                </c:pt>
                <c:pt idx="6">
                  <c:v>2.1525137010826998</c:v>
                </c:pt>
                <c:pt idx="7">
                  <c:v>2.3246297276427801</c:v>
                </c:pt>
                <c:pt idx="8">
                  <c:v>2.1524454627125165</c:v>
                </c:pt>
                <c:pt idx="9">
                  <c:v>2.8441653404857719</c:v>
                </c:pt>
                <c:pt idx="10">
                  <c:v>2.1080744741665911</c:v>
                </c:pt>
                <c:pt idx="11">
                  <c:v>2.225380865383193</c:v>
                </c:pt>
                <c:pt idx="12">
                  <c:v>2.5625884740444884</c:v>
                </c:pt>
                <c:pt idx="13">
                  <c:v>2.1501472503093568</c:v>
                </c:pt>
                <c:pt idx="14">
                  <c:v>2.1632157349717986</c:v>
                </c:pt>
                <c:pt idx="15">
                  <c:v>2.32409678369803</c:v>
                </c:pt>
                <c:pt idx="16">
                  <c:v>2.2244116445040203</c:v>
                </c:pt>
                <c:pt idx="17">
                  <c:v>2.7020443401332446</c:v>
                </c:pt>
                <c:pt idx="18">
                  <c:v>2.4771661535550162</c:v>
                </c:pt>
                <c:pt idx="19">
                  <c:v>2.3769925528457292</c:v>
                </c:pt>
                <c:pt idx="20">
                  <c:v>2.5080706851599746</c:v>
                </c:pt>
                <c:pt idx="21">
                  <c:v>5.04841898940224</c:v>
                </c:pt>
                <c:pt idx="22">
                  <c:v>3.2714233433146971</c:v>
                </c:pt>
                <c:pt idx="23">
                  <c:v>3.2757939025502942</c:v>
                </c:pt>
                <c:pt idx="24">
                  <c:v>2.6507800004334832</c:v>
                </c:pt>
                <c:pt idx="25">
                  <c:v>2.479709979915063</c:v>
                </c:pt>
                <c:pt idx="26">
                  <c:v>2.3138551518623602</c:v>
                </c:pt>
                <c:pt idx="27">
                  <c:v>2.15982713007587</c:v>
                </c:pt>
                <c:pt idx="28">
                  <c:v>1.9620202692348341</c:v>
                </c:pt>
                <c:pt idx="29">
                  <c:v>2.0472252129030362</c:v>
                </c:pt>
                <c:pt idx="30">
                  <c:v>2.2216637485207023</c:v>
                </c:pt>
                <c:pt idx="31">
                  <c:v>2.300525855186339</c:v>
                </c:pt>
                <c:pt idx="32">
                  <c:v>2.5880136820210029</c:v>
                </c:pt>
                <c:pt idx="33">
                  <c:v>2.5250436976848967</c:v>
                </c:pt>
                <c:pt idx="34">
                  <c:v>1.9565592329224586</c:v>
                </c:pt>
                <c:pt idx="35">
                  <c:v>2.3181858201956049</c:v>
                </c:pt>
                <c:pt idx="36">
                  <c:v>2.3846884068426957</c:v>
                </c:pt>
                <c:pt idx="37">
                  <c:v>2.2424634692693268</c:v>
                </c:pt>
                <c:pt idx="38">
                  <c:v>1.9218504955308695</c:v>
                </c:pt>
                <c:pt idx="39">
                  <c:v>2.2926506012149539</c:v>
                </c:pt>
                <c:pt idx="40">
                  <c:v>2.7031903370079666</c:v>
                </c:pt>
                <c:pt idx="41">
                  <c:v>3.4165709481147828</c:v>
                </c:pt>
                <c:pt idx="42">
                  <c:v>2.6865802117761777</c:v>
                </c:pt>
                <c:pt idx="43">
                  <c:v>2.4787660582507955</c:v>
                </c:pt>
                <c:pt idx="44">
                  <c:v>2.1866138235244712</c:v>
                </c:pt>
                <c:pt idx="45">
                  <c:v>1.9380476140623983</c:v>
                </c:pt>
                <c:pt idx="46">
                  <c:v>2.1456795637095007</c:v>
                </c:pt>
                <c:pt idx="47">
                  <c:v>2.2216533579827908</c:v>
                </c:pt>
                <c:pt idx="48">
                  <c:v>3.366646377974746</c:v>
                </c:pt>
                <c:pt idx="49">
                  <c:v>2.4739307846454333</c:v>
                </c:pt>
                <c:pt idx="50">
                  <c:v>2.7031344743143353</c:v>
                </c:pt>
                <c:pt idx="51">
                  <c:v>2.7443215138346422</c:v>
                </c:pt>
                <c:pt idx="52">
                  <c:v>2.9364967984868331</c:v>
                </c:pt>
                <c:pt idx="53">
                  <c:v>2.6605310757404119</c:v>
                </c:pt>
                <c:pt idx="54">
                  <c:v>2.3933069936585163</c:v>
                </c:pt>
                <c:pt idx="55">
                  <c:v>2.3007945722413385</c:v>
                </c:pt>
                <c:pt idx="56">
                  <c:v>2.1342558527914499</c:v>
                </c:pt>
                <c:pt idx="57">
                  <c:v>2.2272459026942002</c:v>
                </c:pt>
                <c:pt idx="58">
                  <c:v>2.0874352103980707</c:v>
                </c:pt>
                <c:pt idx="59">
                  <c:v>2.6314895846328676</c:v>
                </c:pt>
                <c:pt idx="60">
                  <c:v>2.4379480794687156</c:v>
                </c:pt>
                <c:pt idx="61">
                  <c:v>2.0494807453793853</c:v>
                </c:pt>
                <c:pt idx="62">
                  <c:v>2.3508323247030951</c:v>
                </c:pt>
                <c:pt idx="63">
                  <c:v>2.2144475337943663</c:v>
                </c:pt>
                <c:pt idx="64">
                  <c:v>2.1223197602373149</c:v>
                </c:pt>
                <c:pt idx="65">
                  <c:v>2.995114392913234</c:v>
                </c:pt>
                <c:pt idx="66">
                  <c:v>2.8342664312436261</c:v>
                </c:pt>
                <c:pt idx="67">
                  <c:v>2.4017312920946843</c:v>
                </c:pt>
                <c:pt idx="68">
                  <c:v>2.4424375836454524</c:v>
                </c:pt>
                <c:pt idx="69">
                  <c:v>2.7078860890096736</c:v>
                </c:pt>
                <c:pt idx="70">
                  <c:v>2.2603830423476938</c:v>
                </c:pt>
                <c:pt idx="71">
                  <c:v>2.7780841313202651</c:v>
                </c:pt>
                <c:pt idx="72">
                  <c:v>2.2209049607168665</c:v>
                </c:pt>
                <c:pt idx="73">
                  <c:v>2.0908839327133086</c:v>
                </c:pt>
                <c:pt idx="74">
                  <c:v>2.031223288708397</c:v>
                </c:pt>
                <c:pt idx="75">
                  <c:v>2.1397947813490128</c:v>
                </c:pt>
                <c:pt idx="76">
                  <c:v>1.9566368798885869</c:v>
                </c:pt>
                <c:pt idx="77">
                  <c:v>3.5533543593664176</c:v>
                </c:pt>
                <c:pt idx="78">
                  <c:v>2.4359890644816016</c:v>
                </c:pt>
                <c:pt idx="79">
                  <c:v>2.6304734648897559</c:v>
                </c:pt>
                <c:pt idx="80">
                  <c:v>2.7697049081414962</c:v>
                </c:pt>
                <c:pt idx="81">
                  <c:v>2.4589293761189981</c:v>
                </c:pt>
                <c:pt idx="82">
                  <c:v>2.3049827822928943</c:v>
                </c:pt>
                <c:pt idx="83">
                  <c:v>2.2950677483241786</c:v>
                </c:pt>
                <c:pt idx="84">
                  <c:v>2.1805643648386561</c:v>
                </c:pt>
                <c:pt idx="85">
                  <c:v>2.9882481615992975</c:v>
                </c:pt>
                <c:pt idx="86">
                  <c:v>3.2226215841097856</c:v>
                </c:pt>
                <c:pt idx="87">
                  <c:v>3.00390402269523</c:v>
                </c:pt>
                <c:pt idx="88">
                  <c:v>2.5984321251504694</c:v>
                </c:pt>
                <c:pt idx="89">
                  <c:v>2.9606286087226614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42128"/>
        <c:axId val="213743304"/>
      </c:scatterChart>
      <c:valAx>
        <c:axId val="2137421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43304"/>
        <c:crosses val="autoZero"/>
        <c:crossBetween val="midCat"/>
      </c:valAx>
      <c:valAx>
        <c:axId val="21374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4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14.272999759999999</v>
      </c>
      <c r="C2">
        <v>0.56870001999999997</v>
      </c>
      <c r="D2">
        <v>423.51300049000002</v>
      </c>
      <c r="E2">
        <v>0.98290001999999999</v>
      </c>
      <c r="F2">
        <v>233.39100647000001</v>
      </c>
      <c r="G2">
        <v>1.0989999800000001</v>
      </c>
      <c r="H2">
        <v>866.95001220999995</v>
      </c>
      <c r="K2" s="2">
        <f>TREND(Calibration!$A$2:$A$4,Calibration!$B$2:$B$4,C2)</f>
        <v>395.59894999807716</v>
      </c>
      <c r="L2" s="2">
        <f>TREND(Calibration!$A$2:$A$4,Calibration!$C$2:$C$4,E2)</f>
        <v>378.25007571849864</v>
      </c>
      <c r="M2" s="2">
        <f>TREND(Calibration!$A$2:$A$4,Calibration!$D$2:$D$4,G2)</f>
        <v>412.60298550899341</v>
      </c>
      <c r="O2" s="2">
        <f>AVERAGE(K2:K409)</f>
        <v>397.15469812405075</v>
      </c>
    </row>
    <row r="3" spans="1:15" x14ac:dyDescent="0.25">
      <c r="A3">
        <v>5563</v>
      </c>
      <c r="B3">
        <v>14.166000370000001</v>
      </c>
      <c r="C3">
        <v>0.56430000000000002</v>
      </c>
      <c r="D3">
        <v>314.42700194999998</v>
      </c>
      <c r="E3">
        <v>0.98129999999999995</v>
      </c>
      <c r="F3">
        <v>680.46099853999999</v>
      </c>
      <c r="G3">
        <v>1.0984</v>
      </c>
      <c r="H3">
        <v>1135.20703125</v>
      </c>
      <c r="K3" s="2">
        <f>TREND(Calibration!$A$2:$A$4,Calibration!$B$2:$B$4,C3)</f>
        <v>392.85996342308096</v>
      </c>
      <c r="L3" s="2">
        <f>TREND(Calibration!$A$2:$A$4,Calibration!$C$2:$C$4,E3)</f>
        <v>377.60687003834755</v>
      </c>
      <c r="M3" s="2">
        <f>TREND(Calibration!$A$2:$A$4,Calibration!$D$2:$D$4,G3)</f>
        <v>412.35639379436208</v>
      </c>
    </row>
    <row r="4" spans="1:15" x14ac:dyDescent="0.25">
      <c r="A4">
        <v>10565</v>
      </c>
      <c r="B4">
        <v>14.04300022</v>
      </c>
      <c r="C4">
        <v>0.57190001000000001</v>
      </c>
      <c r="D4">
        <v>645.20001220999995</v>
      </c>
      <c r="E4">
        <v>0.98769998999999997</v>
      </c>
      <c r="F4">
        <v>584.52001953000001</v>
      </c>
      <c r="G4">
        <v>1.0979000299999999</v>
      </c>
      <c r="H4">
        <v>979.93200683999999</v>
      </c>
      <c r="K4" s="2">
        <f>TREND(Calibration!$A$2:$A$4,Calibration!$B$2:$B$4,C4)</f>
        <v>397.59092495503694</v>
      </c>
      <c r="L4" s="2">
        <f>TREND(Calibration!$A$2:$A$4,Calibration!$C$2:$C$4,E4)</f>
        <v>380.17965657908462</v>
      </c>
      <c r="M4" s="2">
        <f>TREND(Calibration!$A$2:$A$4,Calibration!$D$2:$D$4,G4)</f>
        <v>412.15090617883448</v>
      </c>
    </row>
    <row r="5" spans="1:15" x14ac:dyDescent="0.25">
      <c r="A5">
        <v>15612</v>
      </c>
      <c r="B5">
        <v>13.94499969</v>
      </c>
      <c r="C5">
        <v>0.56809997999999995</v>
      </c>
      <c r="D5">
        <v>1064.95996094</v>
      </c>
      <c r="E5">
        <v>1.0153000400000001</v>
      </c>
      <c r="F5">
        <v>532.23699951000003</v>
      </c>
      <c r="G5">
        <v>1.0989999800000001</v>
      </c>
      <c r="H5">
        <v>9.9000003020963209E+37</v>
      </c>
      <c r="K5" s="2">
        <f>TREND(Calibration!$A$2:$A$4,Calibration!$B$2:$B$4,C5)</f>
        <v>395.22542862670593</v>
      </c>
      <c r="L5" s="2">
        <f>TREND(Calibration!$A$2:$A$4,Calibration!$C$2:$C$4,E5)</f>
        <v>391.27483597212591</v>
      </c>
      <c r="M5" s="2">
        <f>TREND(Calibration!$A$2:$A$4,Calibration!$D$2:$D$4,G5)</f>
        <v>412.60298550899341</v>
      </c>
    </row>
    <row r="6" spans="1:15" x14ac:dyDescent="0.25">
      <c r="A6">
        <v>20570</v>
      </c>
      <c r="B6">
        <v>13.93599987</v>
      </c>
      <c r="C6">
        <v>0.55839998000000002</v>
      </c>
      <c r="D6">
        <v>1180.0119628899999</v>
      </c>
      <c r="E6">
        <v>1.07360005</v>
      </c>
      <c r="F6">
        <v>602.27600098000005</v>
      </c>
      <c r="G6">
        <v>1.0989999800000001</v>
      </c>
      <c r="H6">
        <v>1158.1899414100001</v>
      </c>
      <c r="K6" s="2">
        <f>TREND(Calibration!$A$2:$A$4,Calibration!$B$2:$B$4,C6)</f>
        <v>389.18723566906868</v>
      </c>
      <c r="L6" s="2">
        <f>TREND(Calibration!$A$2:$A$4,Calibration!$C$2:$C$4,E6)</f>
        <v>414.71135400619102</v>
      </c>
      <c r="M6" s="2">
        <f>TREND(Calibration!$A$2:$A$4,Calibration!$D$2:$D$4,G6)</f>
        <v>412.60298550899341</v>
      </c>
    </row>
    <row r="7" spans="1:15" x14ac:dyDescent="0.25">
      <c r="A7">
        <v>25566</v>
      </c>
      <c r="B7">
        <v>14.15999985</v>
      </c>
      <c r="C7">
        <v>0.56540000000000001</v>
      </c>
      <c r="D7">
        <v>270.90499878000003</v>
      </c>
      <c r="E7">
        <v>1.2092000199999999</v>
      </c>
      <c r="F7">
        <v>1258.9489746100001</v>
      </c>
      <c r="G7">
        <v>1.0989999800000001</v>
      </c>
      <c r="H7">
        <v>875.73101807</v>
      </c>
      <c r="K7" s="2">
        <f>TREND(Calibration!$A$2:$A$4,Calibration!$B$2:$B$4,C7)</f>
        <v>393.54470695435941</v>
      </c>
      <c r="L7" s="2">
        <f>TREND(Calibration!$A$2:$A$4,Calibration!$C$2:$C$4,E7)</f>
        <v>469.22234195153936</v>
      </c>
      <c r="M7" s="2">
        <f>TREND(Calibration!$A$2:$A$4,Calibration!$D$2:$D$4,G7)</f>
        <v>412.60298550899341</v>
      </c>
    </row>
    <row r="8" spans="1:15" x14ac:dyDescent="0.25">
      <c r="A8">
        <v>30567</v>
      </c>
      <c r="B8">
        <v>14.3409996</v>
      </c>
      <c r="C8">
        <v>0.55299997000000001</v>
      </c>
      <c r="D8">
        <v>9.9000003020963209E+37</v>
      </c>
      <c r="E8">
        <v>2.47819996</v>
      </c>
      <c r="F8">
        <v>1303.3869628899999</v>
      </c>
      <c r="G8">
        <v>1.0957000299999999</v>
      </c>
      <c r="H8">
        <v>9.9000003020963209E+37</v>
      </c>
      <c r="K8" s="2">
        <f>TREND(Calibration!$A$2:$A$4,Calibration!$B$2:$B$4,C8)</f>
        <v>385.82576119966956</v>
      </c>
      <c r="L8" s="2">
        <f>TREND(Calibration!$A$2:$A$4,Calibration!$C$2:$C$4,E8)</f>
        <v>979.35844619985039</v>
      </c>
      <c r="M8" s="2">
        <f>TREND(Calibration!$A$2:$A$4,Calibration!$D$2:$D$4,G8)</f>
        <v>411.24670641852759</v>
      </c>
    </row>
    <row r="9" spans="1:15" x14ac:dyDescent="0.25">
      <c r="A9">
        <v>35567</v>
      </c>
      <c r="B9">
        <v>14.51299953</v>
      </c>
      <c r="C9">
        <v>0.56330000999999996</v>
      </c>
      <c r="D9">
        <v>441.62799072000001</v>
      </c>
      <c r="E9">
        <v>2.4544999600000001</v>
      </c>
      <c r="F9">
        <v>9.9000003020963209E+37</v>
      </c>
      <c r="G9">
        <v>1.0979000299999999</v>
      </c>
      <c r="H9">
        <v>892.75402831999997</v>
      </c>
      <c r="K9" s="2">
        <f>TREND(Calibration!$A$2:$A$4,Calibration!$B$2:$B$4,C9)</f>
        <v>392.23747552867803</v>
      </c>
      <c r="L9" s="2">
        <f>TREND(Calibration!$A$2:$A$4,Calibration!$C$2:$C$4,E9)</f>
        <v>969.83108115467564</v>
      </c>
      <c r="M9" s="2">
        <f>TREND(Calibration!$A$2:$A$4,Calibration!$D$2:$D$4,G9)</f>
        <v>412.15090617883448</v>
      </c>
    </row>
    <row r="10" spans="1:15" x14ac:dyDescent="0.25">
      <c r="A10">
        <v>40568</v>
      </c>
      <c r="B10">
        <v>14.588000299999999</v>
      </c>
      <c r="C10">
        <v>0.56379997999999998</v>
      </c>
      <c r="D10">
        <v>867.22100829999999</v>
      </c>
      <c r="E10">
        <v>1.61899996</v>
      </c>
      <c r="F10">
        <v>1058.6510009799999</v>
      </c>
      <c r="G10">
        <v>1.0979000299999999</v>
      </c>
      <c r="H10">
        <v>904.93402100000003</v>
      </c>
      <c r="K10" s="2">
        <f>TREND(Calibration!$A$2:$A$4,Calibration!$B$2:$B$4,C10)</f>
        <v>392.54870391352654</v>
      </c>
      <c r="L10" s="2">
        <f>TREND(Calibration!$A$2:$A$4,Calibration!$C$2:$C$4,E10)</f>
        <v>633.9613134228789</v>
      </c>
      <c r="M10" s="2">
        <f>TREND(Calibration!$A$2:$A$4,Calibration!$D$2:$D$4,G10)</f>
        <v>412.15090617883448</v>
      </c>
    </row>
    <row r="11" spans="1:15" x14ac:dyDescent="0.25">
      <c r="A11">
        <v>45602</v>
      </c>
      <c r="B11">
        <v>14.480999949999999</v>
      </c>
      <c r="C11">
        <v>0.55729996999999998</v>
      </c>
      <c r="D11">
        <v>9.9000003020963209E+37</v>
      </c>
      <c r="E11">
        <v>1.3532999800000001</v>
      </c>
      <c r="F11">
        <v>254.75900268999999</v>
      </c>
      <c r="G11">
        <v>1.0979000299999999</v>
      </c>
      <c r="H11">
        <v>9.9000003020963209E+37</v>
      </c>
      <c r="K11" s="2">
        <f>TREND(Calibration!$A$2:$A$4,Calibration!$B$2:$B$4,C11)</f>
        <v>388.50248591284901</v>
      </c>
      <c r="L11" s="2">
        <f>TREND(Calibration!$A$2:$A$4,Calibration!$C$2:$C$4,E11)</f>
        <v>527.15031334036189</v>
      </c>
      <c r="M11" s="2">
        <f>TREND(Calibration!$A$2:$A$4,Calibration!$D$2:$D$4,G11)</f>
        <v>412.15090617883448</v>
      </c>
    </row>
    <row r="12" spans="1:15" x14ac:dyDescent="0.25">
      <c r="A12">
        <v>50572</v>
      </c>
      <c r="B12">
        <v>14.36100006</v>
      </c>
      <c r="C12">
        <v>0.55790001</v>
      </c>
      <c r="D12">
        <v>866.81597899999997</v>
      </c>
      <c r="E12">
        <v>1.6535999800000001</v>
      </c>
      <c r="F12">
        <v>626.50598145000004</v>
      </c>
      <c r="G12">
        <v>1.0989999800000001</v>
      </c>
      <c r="H12">
        <v>1092.16894531</v>
      </c>
      <c r="K12" s="2">
        <f>TREND(Calibration!$A$2:$A$4,Calibration!$B$2:$B$4,C12)</f>
        <v>388.87600728422018</v>
      </c>
      <c r="L12" s="2">
        <f>TREND(Calibration!$A$2:$A$4,Calibration!$C$2:$C$4,E12)</f>
        <v>647.87047043175448</v>
      </c>
      <c r="M12" s="2">
        <f>TREND(Calibration!$A$2:$A$4,Calibration!$D$2:$D$4,G12)</f>
        <v>412.60298550899341</v>
      </c>
    </row>
    <row r="13" spans="1:15" x14ac:dyDescent="0.25">
      <c r="A13">
        <v>55569</v>
      </c>
      <c r="B13">
        <v>14.178999900000001</v>
      </c>
      <c r="C13">
        <v>0.55949998000000001</v>
      </c>
      <c r="D13">
        <v>648.88299560999997</v>
      </c>
      <c r="E13">
        <v>1.7599999900000001</v>
      </c>
      <c r="F13">
        <v>809.78100586000005</v>
      </c>
      <c r="G13">
        <v>1.0994999400000001</v>
      </c>
      <c r="H13">
        <v>868.59497069999998</v>
      </c>
      <c r="K13" s="2">
        <f>TREND(Calibration!$A$2:$A$4,Calibration!$B$2:$B$4,C13)</f>
        <v>389.87197920034708</v>
      </c>
      <c r="L13" s="2">
        <f>TREND(Calibration!$A$2:$A$4,Calibration!$C$2:$C$4,E13)</f>
        <v>690.64311752374829</v>
      </c>
      <c r="M13" s="2">
        <f>TREND(Calibration!$A$2:$A$4,Calibration!$D$2:$D$4,G13)</f>
        <v>412.80846901452207</v>
      </c>
    </row>
    <row r="14" spans="1:15" x14ac:dyDescent="0.25">
      <c r="A14">
        <v>60570</v>
      </c>
      <c r="B14">
        <v>14.02000046</v>
      </c>
      <c r="C14">
        <v>0.56379997999999998</v>
      </c>
      <c r="D14">
        <v>1128.1180419899999</v>
      </c>
      <c r="E14">
        <v>1.45379996</v>
      </c>
      <c r="F14">
        <v>476.44699097</v>
      </c>
      <c r="G14">
        <v>1.09739995</v>
      </c>
      <c r="H14">
        <v>1045.5479736299999</v>
      </c>
      <c r="K14" s="2">
        <f>TREND(Calibration!$A$2:$A$4,Calibration!$B$2:$B$4,C14)</f>
        <v>392.54870391352654</v>
      </c>
      <c r="L14" s="2">
        <f>TREND(Calibration!$A$2:$A$4,Calibration!$C$2:$C$4,E14)</f>
        <v>567.55115707423408</v>
      </c>
      <c r="M14" s="2">
        <f>TREND(Calibration!$A$2:$A$4,Calibration!$D$2:$D$4,G14)</f>
        <v>411.94537335331893</v>
      </c>
    </row>
    <row r="15" spans="1:15" x14ac:dyDescent="0.25">
      <c r="A15">
        <v>65570</v>
      </c>
      <c r="B15">
        <v>13.897000309999999</v>
      </c>
      <c r="C15">
        <v>0.56699997000000002</v>
      </c>
      <c r="D15">
        <v>1037.0909423799999</v>
      </c>
      <c r="E15">
        <v>1.5811999999999999</v>
      </c>
      <c r="F15">
        <v>600.12799071999996</v>
      </c>
      <c r="G15">
        <v>1.09630001</v>
      </c>
      <c r="H15">
        <v>988.37200928000004</v>
      </c>
      <c r="K15" s="2">
        <f>TREND(Calibration!$A$2:$A$4,Calibration!$B$2:$B$4,C15)</f>
        <v>394.54067887048632</v>
      </c>
      <c r="L15" s="2">
        <f>TREND(Calibration!$A$2:$A$4,Calibration!$C$2:$C$4,E15)</f>
        <v>618.76578525355376</v>
      </c>
      <c r="M15" s="2">
        <f>TREND(Calibration!$A$2:$A$4,Calibration!$D$2:$D$4,G15)</f>
        <v>411.49329813315893</v>
      </c>
    </row>
    <row r="16" spans="1:15" x14ac:dyDescent="0.25">
      <c r="A16">
        <v>70571</v>
      </c>
      <c r="B16">
        <v>13.84200001</v>
      </c>
      <c r="C16">
        <v>0.57950002</v>
      </c>
      <c r="D16">
        <v>9.9000003020963209E+37</v>
      </c>
      <c r="E16">
        <v>1.50129998</v>
      </c>
      <c r="F16">
        <v>303.43600464000002</v>
      </c>
      <c r="G16">
        <v>1.0957000299999999</v>
      </c>
      <c r="H16">
        <v>1036.70996094</v>
      </c>
      <c r="K16" s="2">
        <f>TREND(Calibration!$A$2:$A$4,Calibration!$B$2:$B$4,C16)</f>
        <v>402.32188648699292</v>
      </c>
      <c r="L16" s="2">
        <f>TREND(Calibration!$A$2:$A$4,Calibration!$C$2:$C$4,E16)</f>
        <v>586.64609505706551</v>
      </c>
      <c r="M16" s="2">
        <f>TREND(Calibration!$A$2:$A$4,Calibration!$D$2:$D$4,G16)</f>
        <v>411.24670641852759</v>
      </c>
    </row>
    <row r="17" spans="1:13" x14ac:dyDescent="0.25">
      <c r="A17">
        <v>75572</v>
      </c>
      <c r="B17">
        <v>13.94200039</v>
      </c>
      <c r="C17">
        <v>0.56809997999999995</v>
      </c>
      <c r="D17">
        <v>1256.0300293</v>
      </c>
      <c r="E17">
        <v>1.8495999599999999</v>
      </c>
      <c r="F17">
        <v>754.12902831999997</v>
      </c>
      <c r="G17">
        <v>1.09679997</v>
      </c>
      <c r="H17">
        <v>9.9000003020963209E+37</v>
      </c>
      <c r="K17" s="2">
        <f>TREND(Calibration!$A$2:$A$4,Calibration!$B$2:$B$4,C17)</f>
        <v>395.22542862670593</v>
      </c>
      <c r="L17" s="2">
        <f>TREND(Calibration!$A$2:$A$4,Calibration!$C$2:$C$4,E17)</f>
        <v>726.66217331390499</v>
      </c>
      <c r="M17" s="2">
        <f>TREND(Calibration!$A$2:$A$4,Calibration!$D$2:$D$4,G17)</f>
        <v>411.69878163868759</v>
      </c>
    </row>
    <row r="18" spans="1:13" x14ac:dyDescent="0.25">
      <c r="A18">
        <v>80571</v>
      </c>
      <c r="B18">
        <v>14.166000370000001</v>
      </c>
      <c r="C18">
        <v>0.56919998000000005</v>
      </c>
      <c r="D18">
        <v>529.34600829999999</v>
      </c>
      <c r="E18">
        <v>1.6309000300000001</v>
      </c>
      <c r="F18">
        <v>1078.3859863299999</v>
      </c>
      <c r="G18">
        <v>1.0984</v>
      </c>
      <c r="H18">
        <v>749.60797118999994</v>
      </c>
      <c r="K18" s="2">
        <f>TREND(Calibration!$A$2:$A$4,Calibration!$B$2:$B$4,C18)</f>
        <v>395.91017215798445</v>
      </c>
      <c r="L18" s="2">
        <f>TREND(Calibration!$A$2:$A$4,Calibration!$C$2:$C$4,E18)</f>
        <v>638.74512401161883</v>
      </c>
      <c r="M18" s="2">
        <f>TREND(Calibration!$A$2:$A$4,Calibration!$D$2:$D$4,G18)</f>
        <v>412.35639379436208</v>
      </c>
    </row>
    <row r="19" spans="1:13" x14ac:dyDescent="0.25">
      <c r="A19">
        <v>85572</v>
      </c>
      <c r="B19">
        <v>14.364000320000001</v>
      </c>
      <c r="C19">
        <v>0.56650001000000005</v>
      </c>
      <c r="D19">
        <v>1160.0069580100001</v>
      </c>
      <c r="E19">
        <v>1.69089997</v>
      </c>
      <c r="F19">
        <v>686.15600586000005</v>
      </c>
      <c r="G19">
        <v>1.0979000299999999</v>
      </c>
      <c r="H19">
        <v>998.09002685999997</v>
      </c>
      <c r="K19" s="2">
        <f>TREND(Calibration!$A$2:$A$4,Calibration!$B$2:$B$4,C19)</f>
        <v>394.22945671057909</v>
      </c>
      <c r="L19" s="2">
        <f>TREND(Calibration!$A$2:$A$4,Calibration!$C$2:$C$4,E19)</f>
        <v>662.86501139847906</v>
      </c>
      <c r="M19" s="2">
        <f>TREND(Calibration!$A$2:$A$4,Calibration!$D$2:$D$4,G19)</f>
        <v>412.15090617883448</v>
      </c>
    </row>
    <row r="20" spans="1:13" x14ac:dyDescent="0.25">
      <c r="A20">
        <v>90571</v>
      </c>
      <c r="B20">
        <v>14.44799995</v>
      </c>
      <c r="C20">
        <v>0.56969999999999998</v>
      </c>
      <c r="D20">
        <v>794.11700439000003</v>
      </c>
      <c r="E20">
        <v>1.68169999</v>
      </c>
      <c r="F20">
        <v>967.70397949000005</v>
      </c>
      <c r="G20">
        <v>1.0989999800000001</v>
      </c>
      <c r="H20">
        <v>902.24102783000001</v>
      </c>
      <c r="K20" s="2">
        <f>TREND(Calibration!$A$2:$A$4,Calibration!$B$2:$B$4,C20)</f>
        <v>396.22143166753881</v>
      </c>
      <c r="L20" s="2">
        <f>TREND(Calibration!$A$2:$A$4,Calibration!$C$2:$C$4,E20)</f>
        <v>659.16663300741118</v>
      </c>
      <c r="M20" s="2">
        <f>TREND(Calibration!$A$2:$A$4,Calibration!$D$2:$D$4,G20)</f>
        <v>412.60298550899341</v>
      </c>
    </row>
    <row r="21" spans="1:13" x14ac:dyDescent="0.25">
      <c r="A21">
        <v>95572</v>
      </c>
      <c r="B21">
        <v>14.36100006</v>
      </c>
      <c r="C21">
        <v>0.57239996999999998</v>
      </c>
      <c r="D21">
        <v>9.9000003020963209E+37</v>
      </c>
      <c r="E21">
        <v>1.4861999800000001</v>
      </c>
      <c r="F21">
        <v>518.10198975000003</v>
      </c>
      <c r="G21">
        <v>1.09739995</v>
      </c>
      <c r="H21">
        <v>966.69702147999999</v>
      </c>
      <c r="K21" s="2">
        <f>TREND(Calibration!$A$2:$A$4,Calibration!$B$2:$B$4,C21)</f>
        <v>397.90214711494417</v>
      </c>
      <c r="L21" s="2">
        <f>TREND(Calibration!$A$2:$A$4,Calibration!$C$2:$C$4,E21)</f>
        <v>580.57591732786136</v>
      </c>
      <c r="M21" s="2">
        <f>TREND(Calibration!$A$2:$A$4,Calibration!$D$2:$D$4,G21)</f>
        <v>411.94537335331893</v>
      </c>
    </row>
    <row r="22" spans="1:13" x14ac:dyDescent="0.25">
      <c r="A22">
        <v>100571</v>
      </c>
      <c r="B22">
        <v>14.23400021</v>
      </c>
      <c r="C22">
        <v>0.56430000000000002</v>
      </c>
      <c r="D22">
        <v>1044.0860595700001</v>
      </c>
      <c r="E22">
        <v>1.69630003</v>
      </c>
      <c r="F22">
        <v>851.81597899999997</v>
      </c>
      <c r="G22">
        <v>1.0989999800000001</v>
      </c>
      <c r="H22">
        <v>942.97100829999999</v>
      </c>
      <c r="K22" s="2">
        <f>TREND(Calibration!$A$2:$A$4,Calibration!$B$2:$B$4,C22)</f>
        <v>392.85996342308096</v>
      </c>
      <c r="L22" s="2">
        <f>TREND(Calibration!$A$2:$A$4,Calibration!$C$2:$C$4,E22)</f>
        <v>665.03582755399998</v>
      </c>
      <c r="M22" s="2">
        <f>TREND(Calibration!$A$2:$A$4,Calibration!$D$2:$D$4,G22)</f>
        <v>412.60298550899341</v>
      </c>
    </row>
    <row r="23" spans="1:13" x14ac:dyDescent="0.25">
      <c r="A23">
        <v>105589</v>
      </c>
      <c r="B23">
        <v>14.152999879999999</v>
      </c>
      <c r="C23">
        <v>0.57300001</v>
      </c>
      <c r="D23">
        <v>637.30102538999995</v>
      </c>
      <c r="E23">
        <v>2.4086000900000002</v>
      </c>
      <c r="F23">
        <v>9.9000003020963209E+37</v>
      </c>
      <c r="G23">
        <v>1.0989999800000001</v>
      </c>
      <c r="H23">
        <v>848.49298095999995</v>
      </c>
      <c r="K23" s="2">
        <f>TREND(Calibration!$A$2:$A$4,Calibration!$B$2:$B$4,C23)</f>
        <v>398.2756684863154</v>
      </c>
      <c r="L23" s="2">
        <f>TREND(Calibration!$A$2:$A$4,Calibration!$C$2:$C$4,E23)</f>
        <v>951.37940111180353</v>
      </c>
      <c r="M23" s="2">
        <f>TREND(Calibration!$A$2:$A$4,Calibration!$D$2:$D$4,G23)</f>
        <v>412.60298550899341</v>
      </c>
    </row>
    <row r="24" spans="1:13" x14ac:dyDescent="0.25">
      <c r="A24">
        <v>110573</v>
      </c>
      <c r="B24">
        <v>14.069000239999999</v>
      </c>
      <c r="C24">
        <v>0.56969999999999998</v>
      </c>
      <c r="D24">
        <v>1136.6999511700001</v>
      </c>
      <c r="E24">
        <v>2.1066999399999999</v>
      </c>
      <c r="F24">
        <v>1139.09802246</v>
      </c>
      <c r="G24">
        <v>1.1006</v>
      </c>
      <c r="H24">
        <v>9.9000003020963209E+37</v>
      </c>
      <c r="K24" s="2">
        <f>TREND(Calibration!$A$2:$A$4,Calibration!$B$2:$B$4,C24)</f>
        <v>396.22143166753881</v>
      </c>
      <c r="L24" s="2">
        <f>TREND(Calibration!$A$2:$A$4,Calibration!$C$2:$C$4,E24)</f>
        <v>830.0159860804514</v>
      </c>
      <c r="M24" s="2">
        <f>TREND(Calibration!$A$2:$A$4,Calibration!$D$2:$D$4,G24)</f>
        <v>413.26059355466896</v>
      </c>
    </row>
    <row r="25" spans="1:13" x14ac:dyDescent="0.25">
      <c r="A25">
        <v>115573</v>
      </c>
      <c r="B25">
        <v>14.027000429999999</v>
      </c>
      <c r="C25">
        <v>0.57889997999999998</v>
      </c>
      <c r="D25">
        <v>854.16802978999999</v>
      </c>
      <c r="E25">
        <v>1.86689997</v>
      </c>
      <c r="F25">
        <v>1143.2910156200001</v>
      </c>
      <c r="G25">
        <v>1.1022000300000001</v>
      </c>
      <c r="H25">
        <v>842.69097899999997</v>
      </c>
      <c r="K25" s="2">
        <f>TREND(Calibration!$A$2:$A$4,Calibration!$B$2:$B$4,C25)</f>
        <v>401.9483651156217</v>
      </c>
      <c r="L25" s="2">
        <f>TREND(Calibration!$A$2:$A$4,Calibration!$C$2:$C$4,E25)</f>
        <v>733.61675181834278</v>
      </c>
      <c r="M25" s="2">
        <f>TREND(Calibration!$A$2:$A$4,Calibration!$D$2:$D$4,G25)</f>
        <v>413.91820571034344</v>
      </c>
    </row>
    <row r="26" spans="1:13" x14ac:dyDescent="0.25">
      <c r="A26">
        <v>120573</v>
      </c>
      <c r="B26">
        <v>14.055999760000001</v>
      </c>
      <c r="C26">
        <v>0.57459998000000001</v>
      </c>
      <c r="D26">
        <v>1023.84997559</v>
      </c>
      <c r="E26">
        <v>1.7092000199999999</v>
      </c>
      <c r="F26">
        <v>1112.2850341799999</v>
      </c>
      <c r="G26">
        <v>1.10549998</v>
      </c>
      <c r="H26">
        <v>1083.6970214800001</v>
      </c>
      <c r="K26" s="2">
        <f>TREND(Calibration!$A$2:$A$4,Calibration!$B$2:$B$4,C26)</f>
        <v>399.2716404024423</v>
      </c>
      <c r="L26" s="2">
        <f>TREND(Calibration!$A$2:$A$4,Calibration!$C$2:$C$4,E26)</f>
        <v>670.2216045079706</v>
      </c>
      <c r="M26" s="2">
        <f>TREND(Calibration!$A$2:$A$4,Calibration!$D$2:$D$4,G26)</f>
        <v>415.2744848008092</v>
      </c>
    </row>
    <row r="27" spans="1:13" x14ac:dyDescent="0.25">
      <c r="A27">
        <v>125589</v>
      </c>
      <c r="B27">
        <v>14.152999879999999</v>
      </c>
      <c r="C27">
        <v>0.57840002000000001</v>
      </c>
      <c r="D27">
        <v>1030.4439697299999</v>
      </c>
      <c r="E27">
        <v>1.6460000299999999</v>
      </c>
      <c r="F27">
        <v>1322.7989502</v>
      </c>
      <c r="G27">
        <v>1.1071000099999999</v>
      </c>
      <c r="H27">
        <v>1338.0880127</v>
      </c>
      <c r="K27" s="2">
        <f>TREND(Calibration!$A$2:$A$4,Calibration!$B$2:$B$4,C27)</f>
        <v>401.63714295571447</v>
      </c>
      <c r="L27" s="2">
        <f>TREND(Calibration!$A$2:$A$4,Calibration!$C$2:$C$4,E27)</f>
        <v>644.81530174082297</v>
      </c>
      <c r="M27" s="2">
        <f>TREND(Calibration!$A$2:$A$4,Calibration!$D$2:$D$4,G27)</f>
        <v>415.93209695648363</v>
      </c>
    </row>
    <row r="28" spans="1:13" x14ac:dyDescent="0.25">
      <c r="A28">
        <v>130574</v>
      </c>
      <c r="B28">
        <v>14.3409996</v>
      </c>
      <c r="C28">
        <v>0.57459998000000001</v>
      </c>
      <c r="D28">
        <v>845.83502196999996</v>
      </c>
      <c r="E28">
        <v>1.6936000600000001</v>
      </c>
      <c r="F28">
        <v>1287.60900879</v>
      </c>
      <c r="G28">
        <v>1.11090004</v>
      </c>
      <c r="H28">
        <v>782.30297852000001</v>
      </c>
      <c r="K28" s="2">
        <f>TREND(Calibration!$A$2:$A$4,Calibration!$B$2:$B$4,C28)</f>
        <v>399.2716404024423</v>
      </c>
      <c r="L28" s="2">
        <f>TREND(Calibration!$A$2:$A$4,Calibration!$C$2:$C$4,E28)</f>
        <v>663.95044359615099</v>
      </c>
      <c r="M28" s="2">
        <f>TREND(Calibration!$A$2:$A$4,Calibration!$D$2:$D$4,G28)</f>
        <v>417.493908872465</v>
      </c>
    </row>
    <row r="29" spans="1:13" x14ac:dyDescent="0.25">
      <c r="A29">
        <v>135573</v>
      </c>
      <c r="B29">
        <v>14.48400021</v>
      </c>
      <c r="C29">
        <v>0.57679999000000004</v>
      </c>
      <c r="D29">
        <v>728.76501465000001</v>
      </c>
      <c r="E29">
        <v>1.67470002</v>
      </c>
      <c r="F29">
        <v>1326.50598145</v>
      </c>
      <c r="G29">
        <v>1.1167999500000001</v>
      </c>
      <c r="H29">
        <v>913.09997558999999</v>
      </c>
      <c r="K29" s="2">
        <f>TREND(Calibration!$A$2:$A$4,Calibration!$B$2:$B$4,C29)</f>
        <v>400.64113368994043</v>
      </c>
      <c r="L29" s="2">
        <f>TREND(Calibration!$A$2:$A$4,Calibration!$C$2:$C$4,E29)</f>
        <v>656.35265539157683</v>
      </c>
      <c r="M29" s="2">
        <f>TREND(Calibration!$A$2:$A$4,Calibration!$D$2:$D$4,G29)</f>
        <v>419.91877123966145</v>
      </c>
    </row>
    <row r="30" spans="1:13" x14ac:dyDescent="0.25">
      <c r="A30">
        <v>140599</v>
      </c>
      <c r="B30">
        <v>14.45199966</v>
      </c>
      <c r="C30">
        <v>0.56809997999999995</v>
      </c>
      <c r="D30">
        <v>1255.1319580100001</v>
      </c>
      <c r="E30">
        <v>1.63629997</v>
      </c>
      <c r="F30">
        <v>900.18402100000003</v>
      </c>
      <c r="G30">
        <v>1.1200000000000001</v>
      </c>
      <c r="H30">
        <v>930.74597168000003</v>
      </c>
      <c r="K30" s="2">
        <f>TREND(Calibration!$A$2:$A$4,Calibration!$B$2:$B$4,C30)</f>
        <v>395.22542862670593</v>
      </c>
      <c r="L30" s="2">
        <f>TREND(Calibration!$A$2:$A$4,Calibration!$C$2:$C$4,E30)</f>
        <v>640.91589192731669</v>
      </c>
      <c r="M30" s="2">
        <f>TREND(Calibration!$A$2:$A$4,Calibration!$D$2:$D$4,G30)</f>
        <v>421.23399144101148</v>
      </c>
    </row>
    <row r="31" spans="1:13" x14ac:dyDescent="0.25">
      <c r="A31">
        <v>145574</v>
      </c>
      <c r="B31">
        <v>14.36699963</v>
      </c>
      <c r="C31">
        <v>0.58160000999999995</v>
      </c>
      <c r="D31">
        <v>942.60998534999999</v>
      </c>
      <c r="E31">
        <v>1.63250005</v>
      </c>
      <c r="F31">
        <v>908.34698486000002</v>
      </c>
      <c r="G31">
        <v>1.1200000000000001</v>
      </c>
      <c r="H31">
        <v>9.9000003020963209E+37</v>
      </c>
      <c r="K31" s="2">
        <f>TREND(Calibration!$A$2:$A$4,Calibration!$B$2:$B$4,C31)</f>
        <v>403.62911791267419</v>
      </c>
      <c r="L31" s="2">
        <f>TREND(Calibration!$A$2:$A$4,Calibration!$C$2:$C$4,E31)</f>
        <v>639.38832969176985</v>
      </c>
      <c r="M31" s="2">
        <f>TREND(Calibration!$A$2:$A$4,Calibration!$D$2:$D$4,G31)</f>
        <v>421.23399144101148</v>
      </c>
    </row>
    <row r="32" spans="1:13" x14ac:dyDescent="0.25">
      <c r="A32">
        <v>150573</v>
      </c>
      <c r="B32">
        <v>14.15999985</v>
      </c>
      <c r="C32">
        <v>0.57239996999999998</v>
      </c>
      <c r="D32">
        <v>1140.58300781</v>
      </c>
      <c r="E32">
        <v>1.61150002</v>
      </c>
      <c r="F32">
        <v>843.78900146000001</v>
      </c>
      <c r="G32">
        <v>1.1217000500000001</v>
      </c>
      <c r="H32">
        <v>1237.1619873</v>
      </c>
      <c r="K32" s="2">
        <f>TREND(Calibration!$A$2:$A$4,Calibration!$B$2:$B$4,C32)</f>
        <v>397.90214711494417</v>
      </c>
      <c r="L32" s="2">
        <f>TREND(Calibration!$A$2:$A$4,Calibration!$C$2:$C$4,E32)</f>
        <v>630.94634860444398</v>
      </c>
      <c r="M32" s="2">
        <f>TREND(Calibration!$A$2:$A$4,Calibration!$D$2:$D$4,G32)</f>
        <v>421.93271180578864</v>
      </c>
    </row>
    <row r="33" spans="1:13" x14ac:dyDescent="0.25">
      <c r="A33">
        <v>155598</v>
      </c>
      <c r="B33">
        <v>14.03299999</v>
      </c>
      <c r="C33">
        <v>0.57999997999999997</v>
      </c>
      <c r="D33">
        <v>472.28698730000002</v>
      </c>
      <c r="E33">
        <v>1.71249998</v>
      </c>
      <c r="F33">
        <v>9.9000003020963209E+37</v>
      </c>
      <c r="G33">
        <v>1.12650001</v>
      </c>
      <c r="H33">
        <v>939.47802734000004</v>
      </c>
      <c r="K33" s="2">
        <f>TREND(Calibration!$A$2:$A$4,Calibration!$B$2:$B$4,C33)</f>
        <v>402.63310864690015</v>
      </c>
      <c r="L33" s="2">
        <f>TREND(Calibration!$A$2:$A$4,Calibration!$C$2:$C$4,E33)</f>
        <v>671.54818356090209</v>
      </c>
      <c r="M33" s="2">
        <f>TREND(Calibration!$A$2:$A$4,Calibration!$D$2:$D$4,G33)</f>
        <v>423.90549484282616</v>
      </c>
    </row>
    <row r="34" spans="1:13" x14ac:dyDescent="0.25">
      <c r="A34">
        <v>160577</v>
      </c>
      <c r="B34">
        <v>13.96199989</v>
      </c>
      <c r="C34">
        <v>0.56650001000000005</v>
      </c>
      <c r="D34">
        <v>9.9000003020963209E+37</v>
      </c>
      <c r="E34">
        <v>2.2081999799999998</v>
      </c>
      <c r="F34">
        <v>1230.1999511700001</v>
      </c>
      <c r="G34">
        <v>1.12650001</v>
      </c>
      <c r="H34">
        <v>9.9000003020963209E+37</v>
      </c>
      <c r="K34" s="2">
        <f>TREND(Calibration!$A$2:$A$4,Calibration!$B$2:$B$4,C34)</f>
        <v>394.22945671057909</v>
      </c>
      <c r="L34" s="2">
        <f>TREND(Calibration!$A$2:$A$4,Calibration!$C$2:$C$4,E34)</f>
        <v>870.81885245934791</v>
      </c>
      <c r="M34" s="2">
        <f>TREND(Calibration!$A$2:$A$4,Calibration!$D$2:$D$4,G34)</f>
        <v>423.90549484282616</v>
      </c>
    </row>
    <row r="35" spans="1:13" x14ac:dyDescent="0.25">
      <c r="A35">
        <v>165595</v>
      </c>
      <c r="B35">
        <v>13.977999690000001</v>
      </c>
      <c r="C35">
        <v>0.56870001999999997</v>
      </c>
      <c r="D35">
        <v>995.75701904000005</v>
      </c>
      <c r="E35">
        <v>1.80159998</v>
      </c>
      <c r="F35">
        <v>1012.57702637</v>
      </c>
      <c r="G35">
        <v>1.13569999</v>
      </c>
      <c r="H35">
        <v>9.9000003020963209E+37</v>
      </c>
      <c r="K35" s="2">
        <f>TREND(Calibration!$A$2:$A$4,Calibration!$B$2:$B$4,C35)</f>
        <v>395.59894999807716</v>
      </c>
      <c r="L35" s="2">
        <f>TREND(Calibration!$A$2:$A$4,Calibration!$C$2:$C$4,E35)</f>
        <v>707.3662521484581</v>
      </c>
      <c r="M35" s="2">
        <f>TREND(Calibration!$A$2:$A$4,Calibration!$D$2:$D$4,G35)</f>
        <v>427.68668562047526</v>
      </c>
    </row>
    <row r="36" spans="1:13" x14ac:dyDescent="0.25">
      <c r="A36">
        <v>170578</v>
      </c>
      <c r="B36">
        <v>14.069000239999999</v>
      </c>
      <c r="C36">
        <v>0.57139998999999997</v>
      </c>
      <c r="D36">
        <v>524.18402100000003</v>
      </c>
      <c r="E36">
        <v>1.8431999699999999</v>
      </c>
      <c r="F36">
        <v>1284.1579589800001</v>
      </c>
      <c r="G36">
        <v>1.1395000200000001</v>
      </c>
      <c r="H36">
        <v>890.00500488</v>
      </c>
      <c r="K36" s="2">
        <f>TREND(Calibration!$A$2:$A$4,Calibration!$B$2:$B$4,C36)</f>
        <v>397.27966544548246</v>
      </c>
      <c r="L36" s="2">
        <f>TREND(Calibration!$A$2:$A$4,Calibration!$C$2:$C$4,E36)</f>
        <v>724.08938677316792</v>
      </c>
      <c r="M36" s="2">
        <f>TREND(Calibration!$A$2:$A$4,Calibration!$D$2:$D$4,G36)</f>
        <v>429.24849753645663</v>
      </c>
    </row>
    <row r="37" spans="1:13" x14ac:dyDescent="0.25">
      <c r="A37">
        <v>175590</v>
      </c>
      <c r="B37">
        <v>14.19499969</v>
      </c>
      <c r="C37">
        <v>0.58219999</v>
      </c>
      <c r="D37">
        <v>1041.83496094</v>
      </c>
      <c r="E37">
        <v>1.6574000099999999</v>
      </c>
      <c r="F37">
        <v>1051.8370361299999</v>
      </c>
      <c r="G37">
        <v>1.1454000499999999</v>
      </c>
      <c r="H37">
        <v>9.9000003020963209E+37</v>
      </c>
      <c r="K37" s="2">
        <f>TREND(Calibration!$A$2:$A$4,Calibration!$B$2:$B$4,C37)</f>
        <v>404.00260193439829</v>
      </c>
      <c r="L37" s="2">
        <f>TREND(Calibration!$A$2:$A$4,Calibration!$C$2:$C$4,E37)</f>
        <v>649.39807688713904</v>
      </c>
      <c r="M37" s="2">
        <f>TREND(Calibration!$A$2:$A$4,Calibration!$D$2:$D$4,G37)</f>
        <v>431.67340922363996</v>
      </c>
    </row>
    <row r="38" spans="1:13" x14ac:dyDescent="0.25">
      <c r="A38">
        <v>180605</v>
      </c>
      <c r="B38">
        <v>14.36100006</v>
      </c>
      <c r="C38">
        <v>0.57239996999999998</v>
      </c>
      <c r="D38">
        <v>1335.4809570299999</v>
      </c>
      <c r="E38">
        <v>2.4198999400000001</v>
      </c>
      <c r="F38">
        <v>9.9000003020963209E+37</v>
      </c>
      <c r="G38">
        <v>1.15349996</v>
      </c>
      <c r="H38">
        <v>1322.49902344</v>
      </c>
      <c r="K38" s="2">
        <f>TREND(Calibration!$A$2:$A$4,Calibration!$B$2:$B$4,C38)</f>
        <v>397.90214711494417</v>
      </c>
      <c r="L38" s="2">
        <f>TREND(Calibration!$A$2:$A$4,Calibration!$C$2:$C$4,E38)</f>
        <v>955.92192414580006</v>
      </c>
      <c r="M38" s="2">
        <f>TREND(Calibration!$A$2:$A$4,Calibration!$D$2:$D$4,G38)</f>
        <v>435.0024713511433</v>
      </c>
    </row>
    <row r="39" spans="1:13" x14ac:dyDescent="0.25">
      <c r="A39">
        <v>185606</v>
      </c>
      <c r="B39">
        <v>14.51299953</v>
      </c>
      <c r="C39">
        <v>0.57080001000000002</v>
      </c>
      <c r="D39">
        <v>521.70800781000003</v>
      </c>
      <c r="E39">
        <v>1.9716999500000001</v>
      </c>
      <c r="F39">
        <v>1249.87597656</v>
      </c>
      <c r="G39">
        <v>1.1556999699999999</v>
      </c>
      <c r="H39">
        <v>970.42102050999995</v>
      </c>
      <c r="K39" s="2">
        <f>TREND(Calibration!$A$2:$A$4,Calibration!$B$2:$B$4,C39)</f>
        <v>396.90618142375848</v>
      </c>
      <c r="L39" s="2">
        <f>TREND(Calibration!$A$2:$A$4,Calibration!$C$2:$C$4,E39)</f>
        <v>775.74618921020033</v>
      </c>
      <c r="M39" s="2">
        <f>TREND(Calibration!$A$2:$A$4,Calibration!$D$2:$D$4,G39)</f>
        <v>435.90667522144906</v>
      </c>
    </row>
    <row r="40" spans="1:13" x14ac:dyDescent="0.25">
      <c r="A40">
        <v>190586</v>
      </c>
      <c r="B40">
        <v>14.477000240000001</v>
      </c>
      <c r="C40">
        <v>0.56430000000000002</v>
      </c>
      <c r="D40">
        <v>1130.9420166</v>
      </c>
      <c r="E40">
        <v>1.81939995</v>
      </c>
      <c r="F40">
        <v>784.29302978999999</v>
      </c>
      <c r="G40">
        <v>1.15840006</v>
      </c>
      <c r="H40">
        <v>1265.7530517600001</v>
      </c>
      <c r="K40" s="2">
        <f>TREND(Calibration!$A$2:$A$4,Calibration!$B$2:$B$4,C40)</f>
        <v>392.85996342308096</v>
      </c>
      <c r="L40" s="2">
        <f>TREND(Calibration!$A$2:$A$4,Calibration!$C$2:$C$4,E40)</f>
        <v>714.52181383551135</v>
      </c>
      <c r="M40" s="2">
        <f>TREND(Calibration!$A$2:$A$4,Calibration!$D$2:$D$4,G40)</f>
        <v>437.01641191727049</v>
      </c>
    </row>
    <row r="41" spans="1:13" x14ac:dyDescent="0.25">
      <c r="A41">
        <v>195578</v>
      </c>
      <c r="B41">
        <v>14.35700035</v>
      </c>
      <c r="C41">
        <v>0.57889997999999998</v>
      </c>
      <c r="D41">
        <v>848.26000977000001</v>
      </c>
      <c r="E41">
        <v>1.88419998</v>
      </c>
      <c r="F41">
        <v>911.24798583999996</v>
      </c>
      <c r="G41">
        <v>1.1648999499999999</v>
      </c>
      <c r="H41">
        <v>1052.7540283200001</v>
      </c>
      <c r="K41" s="2">
        <f>TREND(Calibration!$A$2:$A$4,Calibration!$B$2:$B$4,C41)</f>
        <v>401.9483651156217</v>
      </c>
      <c r="L41" s="2">
        <f>TREND(Calibration!$A$2:$A$4,Calibration!$C$2:$C$4,E41)</f>
        <v>740.57133032278057</v>
      </c>
      <c r="M41" s="2">
        <f>TREND(Calibration!$A$2:$A$4,Calibration!$D$2:$D$4,G41)</f>
        <v>439.68786599909822</v>
      </c>
    </row>
    <row r="42" spans="1:13" x14ac:dyDescent="0.25">
      <c r="A42">
        <v>200592</v>
      </c>
      <c r="B42">
        <v>14.21500015</v>
      </c>
      <c r="C42">
        <v>0.57679999000000004</v>
      </c>
      <c r="D42">
        <v>1330.9720459</v>
      </c>
      <c r="E42">
        <v>1.87989998</v>
      </c>
      <c r="F42">
        <v>1063.0379638700001</v>
      </c>
      <c r="G42">
        <v>1.1703000100000001</v>
      </c>
      <c r="H42">
        <v>9.9000003020963209E+37</v>
      </c>
      <c r="K42" s="2">
        <f>TREND(Calibration!$A$2:$A$4,Calibration!$B$2:$B$4,C42)</f>
        <v>400.64113368994043</v>
      </c>
      <c r="L42" s="2">
        <f>TREND(Calibration!$A$2:$A$4,Calibration!$C$2:$C$4,E42)</f>
        <v>738.84273666479532</v>
      </c>
      <c r="M42" s="2">
        <f>TREND(Calibration!$A$2:$A$4,Calibration!$D$2:$D$4,G42)</f>
        <v>441.90729007075407</v>
      </c>
    </row>
    <row r="43" spans="1:13" x14ac:dyDescent="0.25">
      <c r="A43">
        <v>205578</v>
      </c>
      <c r="B43">
        <v>14.12699986</v>
      </c>
      <c r="C43">
        <v>0.56269997000000005</v>
      </c>
      <c r="D43">
        <v>809.16601562000005</v>
      </c>
      <c r="E43">
        <v>1.93770003</v>
      </c>
      <c r="F43">
        <v>1143.1440429700001</v>
      </c>
      <c r="G43">
        <v>1.18110001</v>
      </c>
      <c r="H43">
        <v>1125.0389404299999</v>
      </c>
      <c r="K43" s="2">
        <f>TREND(Calibration!$A$2:$A$4,Calibration!$B$2:$B$4,C43)</f>
        <v>391.86395415730692</v>
      </c>
      <c r="L43" s="2">
        <f>TREND(Calibration!$A$2:$A$4,Calibration!$C$2:$C$4,E43)</f>
        <v>762.07827151624497</v>
      </c>
      <c r="M43" s="2">
        <f>TREND(Calibration!$A$2:$A$4,Calibration!$D$2:$D$4,G43)</f>
        <v>446.34608889407872</v>
      </c>
    </row>
    <row r="44" spans="1:13" x14ac:dyDescent="0.25">
      <c r="A44">
        <v>210578</v>
      </c>
      <c r="B44">
        <v>14.13399982</v>
      </c>
      <c r="C44">
        <v>0.57999997999999997</v>
      </c>
      <c r="D44">
        <v>554.76702881000006</v>
      </c>
      <c r="E44">
        <v>1.81350005</v>
      </c>
      <c r="F44">
        <v>9.9000003020963209E+37</v>
      </c>
      <c r="G44">
        <v>1.1858999699999999</v>
      </c>
      <c r="H44">
        <v>1078.5880127</v>
      </c>
      <c r="K44" s="2">
        <f>TREND(Calibration!$A$2:$A$4,Calibration!$B$2:$B$4,C44)</f>
        <v>402.63310864690015</v>
      </c>
      <c r="L44" s="2">
        <f>TREND(Calibration!$A$2:$A$4,Calibration!$C$2:$C$4,E44)</f>
        <v>712.15006273719791</v>
      </c>
      <c r="M44" s="2">
        <f>TREND(Calibration!$A$2:$A$4,Calibration!$D$2:$D$4,G44)</f>
        <v>448.31887193111629</v>
      </c>
    </row>
    <row r="45" spans="1:13" x14ac:dyDescent="0.25">
      <c r="A45">
        <v>215575</v>
      </c>
      <c r="B45">
        <v>14.1079998</v>
      </c>
      <c r="C45">
        <v>0.56330000999999996</v>
      </c>
      <c r="D45">
        <v>9.9000003020963209E+37</v>
      </c>
      <c r="E45">
        <v>1.77509999</v>
      </c>
      <c r="F45">
        <v>815.84600829999999</v>
      </c>
      <c r="G45">
        <v>1.1913000300000001</v>
      </c>
      <c r="H45">
        <v>9.9000003020963209E+37</v>
      </c>
      <c r="K45" s="2">
        <f>TREND(Calibration!$A$2:$A$4,Calibration!$B$2:$B$4,C45)</f>
        <v>392.23747552867803</v>
      </c>
      <c r="L45" s="2">
        <f>TREND(Calibration!$A$2:$A$4,Calibration!$C$2:$C$4,E45)</f>
        <v>696.71329525295255</v>
      </c>
      <c r="M45" s="2">
        <f>TREND(Calibration!$A$2:$A$4,Calibration!$D$2:$D$4,G45)</f>
        <v>450.53829600277214</v>
      </c>
    </row>
    <row r="46" spans="1:13" x14ac:dyDescent="0.25">
      <c r="A46">
        <v>220575</v>
      </c>
      <c r="B46">
        <v>14.21500015</v>
      </c>
      <c r="C46">
        <v>0.58219999</v>
      </c>
      <c r="D46">
        <v>528.04602050999995</v>
      </c>
      <c r="E46">
        <v>1.81350005</v>
      </c>
      <c r="F46">
        <v>9.9000003020963209E+37</v>
      </c>
      <c r="G46">
        <v>1.1940000099999999</v>
      </c>
      <c r="H46">
        <v>911.64001465000001</v>
      </c>
      <c r="K46" s="2">
        <f>TREND(Calibration!$A$2:$A$4,Calibration!$B$2:$B$4,C46)</f>
        <v>404.00260193439829</v>
      </c>
      <c r="L46" s="2">
        <f>TREND(Calibration!$A$2:$A$4,Calibration!$C$2:$C$4,E46)</f>
        <v>712.15006273719791</v>
      </c>
      <c r="M46" s="2">
        <f>TREND(Calibration!$A$2:$A$4,Calibration!$D$2:$D$4,G46)</f>
        <v>451.64798748860539</v>
      </c>
    </row>
    <row r="47" spans="1:13" x14ac:dyDescent="0.25">
      <c r="A47">
        <v>225601</v>
      </c>
      <c r="B47">
        <v>14.350999829999999</v>
      </c>
      <c r="C47">
        <v>0.57840002000000001</v>
      </c>
      <c r="D47">
        <v>842.68499756000006</v>
      </c>
      <c r="E47">
        <v>1.9004000400000001</v>
      </c>
      <c r="F47">
        <v>9.9000003020963209E+37</v>
      </c>
      <c r="G47">
        <v>1.1993999500000001</v>
      </c>
      <c r="H47">
        <v>1343.22497559</v>
      </c>
      <c r="K47" s="2">
        <f>TREND(Calibration!$A$2:$A$4,Calibration!$B$2:$B$4,C47)</f>
        <v>401.63714295571447</v>
      </c>
      <c r="L47" s="2">
        <f>TREND(Calibration!$A$2:$A$4,Calibration!$C$2:$C$4,E47)</f>
        <v>747.08373054952051</v>
      </c>
      <c r="M47" s="2">
        <f>TREND(Calibration!$A$2:$A$4,Calibration!$D$2:$D$4,G47)</f>
        <v>453.86736224027442</v>
      </c>
    </row>
    <row r="48" spans="1:13" x14ac:dyDescent="0.25">
      <c r="A48">
        <v>230588</v>
      </c>
      <c r="B48">
        <v>14.402999879999999</v>
      </c>
      <c r="C48">
        <v>0.56870001999999997</v>
      </c>
      <c r="D48">
        <v>1370.80200195</v>
      </c>
      <c r="E48">
        <v>1.7622</v>
      </c>
      <c r="F48">
        <v>9.9000003020963209E+37</v>
      </c>
      <c r="G48">
        <v>1.2031999799999999</v>
      </c>
      <c r="H48">
        <v>9.9000003020963209E+37</v>
      </c>
      <c r="K48" s="2">
        <f>TREND(Calibration!$A$2:$A$4,Calibration!$B$2:$B$4,C48)</f>
        <v>395.59894999807716</v>
      </c>
      <c r="L48" s="2">
        <f>TREND(Calibration!$A$2:$A$4,Calibration!$C$2:$C$4,E48)</f>
        <v>691.52751829898182</v>
      </c>
      <c r="M48" s="2">
        <f>TREND(Calibration!$A$2:$A$4,Calibration!$D$2:$D$4,G48)</f>
        <v>455.42917415625567</v>
      </c>
    </row>
    <row r="49" spans="1:13" x14ac:dyDescent="0.25">
      <c r="A49">
        <v>235592</v>
      </c>
      <c r="B49">
        <v>14.44200039</v>
      </c>
      <c r="C49">
        <v>0.56330000999999996</v>
      </c>
      <c r="D49">
        <v>696.08197021000001</v>
      </c>
      <c r="E49">
        <v>1.90090001</v>
      </c>
      <c r="F49">
        <v>1318.8439941399999</v>
      </c>
      <c r="G49">
        <v>1.2031999799999999</v>
      </c>
      <c r="H49">
        <v>1223.3659668</v>
      </c>
      <c r="K49" s="2">
        <f>TREND(Calibration!$A$2:$A$4,Calibration!$B$2:$B$4,C49)</f>
        <v>392.23747552867803</v>
      </c>
      <c r="L49" s="2">
        <f>TREND(Calibration!$A$2:$A$4,Calibration!$C$2:$C$4,E49)</f>
        <v>747.28471775212108</v>
      </c>
      <c r="M49" s="2">
        <f>TREND(Calibration!$A$2:$A$4,Calibration!$D$2:$D$4,G49)</f>
        <v>455.42917415625567</v>
      </c>
    </row>
    <row r="50" spans="1:13" x14ac:dyDescent="0.25">
      <c r="A50">
        <v>240584</v>
      </c>
      <c r="B50">
        <v>14.380000109999999</v>
      </c>
      <c r="C50">
        <v>0.57239996999999998</v>
      </c>
      <c r="D50">
        <v>407.14599608999998</v>
      </c>
      <c r="E50">
        <v>2.07319999</v>
      </c>
      <c r="F50">
        <v>9.9000003020963209E+37</v>
      </c>
      <c r="G50">
        <v>1.20379996</v>
      </c>
      <c r="H50">
        <v>1001.86602783</v>
      </c>
      <c r="K50" s="2">
        <f>TREND(Calibration!$A$2:$A$4,Calibration!$B$2:$B$4,C50)</f>
        <v>397.90214711494417</v>
      </c>
      <c r="L50" s="2">
        <f>TREND(Calibration!$A$2:$A$4,Calibration!$C$2:$C$4,E50)</f>
        <v>816.54905558909684</v>
      </c>
      <c r="M50" s="2">
        <f>TREND(Calibration!$A$2:$A$4,Calibration!$D$2:$D$4,G50)</f>
        <v>455.67576587088701</v>
      </c>
    </row>
    <row r="51" spans="1:13" x14ac:dyDescent="0.25">
      <c r="A51">
        <v>245578</v>
      </c>
      <c r="B51">
        <v>14.178999900000001</v>
      </c>
      <c r="C51">
        <v>0.57569999000000005</v>
      </c>
      <c r="D51">
        <v>9.9000003020963209E+37</v>
      </c>
      <c r="E51">
        <v>1.9630000599999999</v>
      </c>
      <c r="F51">
        <v>1159.2089843700001</v>
      </c>
      <c r="G51">
        <v>1.2129000400000001</v>
      </c>
      <c r="H51">
        <v>1352.8149414100001</v>
      </c>
      <c r="K51" s="2">
        <f>TREND(Calibration!$A$2:$A$4,Calibration!$B$2:$B$4,C51)</f>
        <v>399.95639015866197</v>
      </c>
      <c r="L51" s="2">
        <f>TREND(Calibration!$A$2:$A$4,Calibration!$C$2:$C$4,E51)</f>
        <v>772.24884626155608</v>
      </c>
      <c r="M51" s="2">
        <f>TREND(Calibration!$A$2:$A$4,Calibration!$D$2:$D$4,G51)</f>
        <v>459.41589775942043</v>
      </c>
    </row>
    <row r="52" spans="1:13" x14ac:dyDescent="0.25">
      <c r="A52">
        <v>250575</v>
      </c>
      <c r="B52">
        <v>14.069000239999999</v>
      </c>
      <c r="C52">
        <v>0.57190001000000001</v>
      </c>
      <c r="D52">
        <v>868.29199218999997</v>
      </c>
      <c r="E52">
        <v>2.0035998799999999</v>
      </c>
      <c r="F52">
        <v>1141.7590332</v>
      </c>
      <c r="G52">
        <v>1.21940005</v>
      </c>
      <c r="H52">
        <v>9.9000003020963209E+37</v>
      </c>
      <c r="K52" s="2">
        <f>TREND(Calibration!$A$2:$A$4,Calibration!$B$2:$B$4,C52)</f>
        <v>397.59092495503694</v>
      </c>
      <c r="L52" s="2">
        <f>TREND(Calibration!$A$2:$A$4,Calibration!$C$2:$C$4,E52)</f>
        <v>788.56991402140375</v>
      </c>
      <c r="M52" s="2">
        <f>TREND(Calibration!$A$2:$A$4,Calibration!$D$2:$D$4,G52)</f>
        <v>462.08740116123511</v>
      </c>
    </row>
    <row r="53" spans="1:13" x14ac:dyDescent="0.25">
      <c r="A53">
        <v>255598</v>
      </c>
      <c r="B53">
        <v>13.954999920000001</v>
      </c>
      <c r="C53">
        <v>0.58219999</v>
      </c>
      <c r="D53">
        <v>461.27301025000003</v>
      </c>
      <c r="E53">
        <v>1.8664000000000001</v>
      </c>
      <c r="F53">
        <v>9.9000003020963209E+37</v>
      </c>
      <c r="G53">
        <v>1.2182999800000001</v>
      </c>
      <c r="H53">
        <v>970.37799071999996</v>
      </c>
      <c r="K53" s="2">
        <f>TREND(Calibration!$A$2:$A$4,Calibration!$B$2:$B$4,C53)</f>
        <v>404.00260193439829</v>
      </c>
      <c r="L53" s="2">
        <f>TREND(Calibration!$A$2:$A$4,Calibration!$C$2:$C$4,E53)</f>
        <v>733.41576461574209</v>
      </c>
      <c r="M53" s="2">
        <f>TREND(Calibration!$A$2:$A$4,Calibration!$D$2:$D$4,G53)</f>
        <v>461.63527251108934</v>
      </c>
    </row>
    <row r="54" spans="1:13" x14ac:dyDescent="0.25">
      <c r="A54">
        <v>260588</v>
      </c>
      <c r="B54">
        <v>13.96500015</v>
      </c>
      <c r="C54">
        <v>0.57730000999999997</v>
      </c>
      <c r="D54">
        <v>904.87597656000003</v>
      </c>
      <c r="E54">
        <v>1.88909996</v>
      </c>
      <c r="F54">
        <v>9.9000003020963209E+37</v>
      </c>
      <c r="G54">
        <v>1.2259000499999999</v>
      </c>
      <c r="H54">
        <v>1115.07299805</v>
      </c>
      <c r="K54" s="2">
        <f>TREND(Calibration!$A$2:$A$4,Calibration!$B$2:$B$4,C54)</f>
        <v>400.95239319949479</v>
      </c>
      <c r="L54" s="2">
        <f>TREND(Calibration!$A$2:$A$4,Calibration!$C$2:$C$4,E54)</f>
        <v>742.54111505586309</v>
      </c>
      <c r="M54" s="2">
        <f>TREND(Calibration!$A$2:$A$4,Calibration!$D$2:$D$4,G54)</f>
        <v>464.75890045305084</v>
      </c>
    </row>
    <row r="55" spans="1:13" x14ac:dyDescent="0.25">
      <c r="A55">
        <v>265575</v>
      </c>
      <c r="B55">
        <v>14.03299999</v>
      </c>
      <c r="C55">
        <v>0.57569999000000005</v>
      </c>
      <c r="D55">
        <v>9.9000003020963209E+37</v>
      </c>
      <c r="E55">
        <v>2.0062999700000002</v>
      </c>
      <c r="F55">
        <v>1044.7299804700001</v>
      </c>
      <c r="G55">
        <v>1.2308000299999999</v>
      </c>
      <c r="H55">
        <v>9.9000003020963209E+37</v>
      </c>
      <c r="K55" s="2">
        <f>TREND(Calibration!$A$2:$A$4,Calibration!$B$2:$B$4,C55)</f>
        <v>399.95639015866197</v>
      </c>
      <c r="L55" s="2">
        <f>TREND(Calibration!$A$2:$A$4,Calibration!$C$2:$C$4,E55)</f>
        <v>789.65534621907591</v>
      </c>
      <c r="M55" s="2">
        <f>TREND(Calibration!$A$2:$A$4,Calibration!$D$2:$D$4,G55)</f>
        <v>466.77279169919109</v>
      </c>
    </row>
    <row r="56" spans="1:13" x14ac:dyDescent="0.25">
      <c r="A56">
        <v>270589</v>
      </c>
      <c r="B56">
        <v>14.24400043</v>
      </c>
      <c r="C56">
        <v>0.57889997999999998</v>
      </c>
      <c r="D56">
        <v>416.08599853999999</v>
      </c>
      <c r="E56">
        <v>1.8896000399999999</v>
      </c>
      <c r="F56">
        <v>9.9000003020963209E+37</v>
      </c>
      <c r="G56">
        <v>1.2382999699999999</v>
      </c>
      <c r="H56">
        <v>1129.4040527300001</v>
      </c>
      <c r="K56" s="2">
        <f>TREND(Calibration!$A$2:$A$4,Calibration!$B$2:$B$4,C56)</f>
        <v>401.9483651156217</v>
      </c>
      <c r="L56" s="2">
        <f>TREND(Calibration!$A$2:$A$4,Calibration!$C$2:$C$4,E56)</f>
        <v>742.74214647830149</v>
      </c>
      <c r="M56" s="2">
        <f>TREND(Calibration!$A$2:$A$4,Calibration!$D$2:$D$4,G56)</f>
        <v>469.85526622206197</v>
      </c>
    </row>
    <row r="57" spans="1:13" x14ac:dyDescent="0.25">
      <c r="A57">
        <v>275578</v>
      </c>
      <c r="B57">
        <v>14.402999879999999</v>
      </c>
      <c r="C57">
        <v>0.57300001</v>
      </c>
      <c r="D57">
        <v>1364.3149414100001</v>
      </c>
      <c r="E57">
        <v>2.1433999500000001</v>
      </c>
      <c r="F57">
        <v>1271.0410156200001</v>
      </c>
      <c r="G57">
        <v>1.23720002</v>
      </c>
      <c r="H57">
        <v>9.9000003020963209E+37</v>
      </c>
      <c r="K57" s="2">
        <f>TREND(Calibration!$A$2:$A$4,Calibration!$B$2:$B$4,C57)</f>
        <v>398.2756684863154</v>
      </c>
      <c r="L57" s="2">
        <f>TREND(Calibration!$A$2:$A$4,Calibration!$C$2:$C$4,E57)</f>
        <v>844.76933597207881</v>
      </c>
      <c r="M57" s="2">
        <f>TREND(Calibration!$A$2:$A$4,Calibration!$D$2:$D$4,G57)</f>
        <v>469.40318689190315</v>
      </c>
    </row>
    <row r="58" spans="1:13" x14ac:dyDescent="0.25">
      <c r="A58">
        <v>280609</v>
      </c>
      <c r="B58">
        <v>14.489999770000001</v>
      </c>
      <c r="C58">
        <v>0.56969999999999998</v>
      </c>
      <c r="D58">
        <v>887.95697021000001</v>
      </c>
      <c r="E58">
        <v>1.9312000300000001</v>
      </c>
      <c r="F58">
        <v>1128.70996094</v>
      </c>
      <c r="G58">
        <v>1.2404999699999999</v>
      </c>
      <c r="H58">
        <v>9.9000003020963209E+37</v>
      </c>
      <c r="K58" s="2">
        <f>TREND(Calibration!$A$2:$A$4,Calibration!$B$2:$B$4,C58)</f>
        <v>396.22143166753881</v>
      </c>
      <c r="L58" s="2">
        <f>TREND(Calibration!$A$2:$A$4,Calibration!$C$2:$C$4,E58)</f>
        <v>759.46528110301142</v>
      </c>
      <c r="M58" s="2">
        <f>TREND(Calibration!$A$2:$A$4,Calibration!$D$2:$D$4,G58)</f>
        <v>470.75946598236885</v>
      </c>
    </row>
    <row r="59" spans="1:13" x14ac:dyDescent="0.25">
      <c r="A59">
        <v>285578</v>
      </c>
      <c r="B59">
        <v>14.43900013</v>
      </c>
      <c r="C59">
        <v>0.56699997000000002</v>
      </c>
      <c r="D59">
        <v>1051.3220214800001</v>
      </c>
      <c r="E59">
        <v>1.8788000300000001</v>
      </c>
      <c r="F59">
        <v>757.97698975000003</v>
      </c>
      <c r="G59">
        <v>1.24319994</v>
      </c>
      <c r="H59">
        <v>9.9000003020963209E+37</v>
      </c>
      <c r="K59" s="2">
        <f>TREND(Calibration!$A$2:$A$4,Calibration!$B$2:$B$4,C59)</f>
        <v>394.54067887048632</v>
      </c>
      <c r="L59" s="2">
        <f>TREND(Calibration!$A$2:$A$4,Calibration!$C$2:$C$4,E59)</f>
        <v>738.40055838709736</v>
      </c>
      <c r="M59" s="2">
        <f>TREND(Calibration!$A$2:$A$4,Calibration!$D$2:$D$4,G59)</f>
        <v>471.86915335820333</v>
      </c>
    </row>
    <row r="60" spans="1:13" x14ac:dyDescent="0.25">
      <c r="A60">
        <v>290575</v>
      </c>
      <c r="B60">
        <v>14.3409996</v>
      </c>
      <c r="C60">
        <v>0.57080001000000002</v>
      </c>
      <c r="D60">
        <v>696.32397461000005</v>
      </c>
      <c r="E60">
        <v>2.0009000299999999</v>
      </c>
      <c r="F60">
        <v>853.45202637</v>
      </c>
      <c r="G60">
        <v>1.2528999999999999</v>
      </c>
      <c r="H60">
        <v>1146.8139648399999</v>
      </c>
      <c r="K60" s="2">
        <f>TREND(Calibration!$A$2:$A$4,Calibration!$B$2:$B$4,C60)</f>
        <v>396.90618142375848</v>
      </c>
      <c r="L60" s="2">
        <f>TREND(Calibration!$A$2:$A$4,Calibration!$C$2:$C$4,E60)</f>
        <v>787.48457830337782</v>
      </c>
      <c r="M60" s="2">
        <f>TREND(Calibration!$A$2:$A$4,Calibration!$D$2:$D$4,G60)</f>
        <v>475.85587696136804</v>
      </c>
    </row>
    <row r="61" spans="1:13" x14ac:dyDescent="0.25">
      <c r="A61">
        <v>295575</v>
      </c>
      <c r="B61">
        <v>14.13700008</v>
      </c>
      <c r="C61">
        <v>0.56599997999999996</v>
      </c>
      <c r="D61">
        <v>1321.9969482399999</v>
      </c>
      <c r="E61">
        <v>2.1914999499999999</v>
      </c>
      <c r="F61">
        <v>621.34100341999999</v>
      </c>
      <c r="G61">
        <v>1.25510001</v>
      </c>
      <c r="H61">
        <v>9.9000003020963209E+37</v>
      </c>
      <c r="K61" s="2">
        <f>TREND(Calibration!$A$2:$A$4,Calibration!$B$2:$B$4,C61)</f>
        <v>393.91819097608339</v>
      </c>
      <c r="L61" s="2">
        <f>TREND(Calibration!$A$2:$A$4,Calibration!$C$2:$C$4,E61)</f>
        <v>864.10546503000739</v>
      </c>
      <c r="M61" s="2">
        <f>TREND(Calibration!$A$2:$A$4,Calibration!$D$2:$D$4,G61)</f>
        <v>476.76008083167392</v>
      </c>
    </row>
    <row r="62" spans="1:13" x14ac:dyDescent="0.25">
      <c r="A62">
        <v>300578</v>
      </c>
      <c r="B62">
        <v>14.027000429999999</v>
      </c>
      <c r="C62">
        <v>0.58109999000000001</v>
      </c>
      <c r="D62">
        <v>727.19897461000005</v>
      </c>
      <c r="E62">
        <v>1.9836000199999999</v>
      </c>
      <c r="F62">
        <v>1031.25</v>
      </c>
      <c r="G62">
        <v>1.25880003</v>
      </c>
      <c r="H62">
        <v>1096.42700195</v>
      </c>
      <c r="K62" s="2">
        <f>TREND(Calibration!$A$2:$A$4,Calibration!$B$2:$B$4,C62)</f>
        <v>403.31785840311983</v>
      </c>
      <c r="L62" s="2">
        <f>TREND(Calibration!$A$2:$A$4,Calibration!$C$2:$C$4,E62)</f>
        <v>780.52999979894003</v>
      </c>
      <c r="M62" s="2">
        <f>TREND(Calibration!$A$2:$A$4,Calibration!$D$2:$D$4,G62)</f>
        <v>478.28078864855138</v>
      </c>
    </row>
    <row r="63" spans="1:13" x14ac:dyDescent="0.25">
      <c r="A63">
        <v>305579</v>
      </c>
      <c r="B63">
        <v>13.897000309999999</v>
      </c>
      <c r="C63">
        <v>0.57779997999999999</v>
      </c>
      <c r="D63">
        <v>9.9000003020963209E+37</v>
      </c>
      <c r="E63">
        <v>1.9673999499999999</v>
      </c>
      <c r="F63">
        <v>1070.10095215</v>
      </c>
      <c r="G63">
        <v>1.26049995</v>
      </c>
      <c r="H63">
        <v>9.9000003020963209E+37</v>
      </c>
      <c r="K63" s="2">
        <f>TREND(Calibration!$A$2:$A$4,Calibration!$B$2:$B$4,C63)</f>
        <v>401.26362158434324</v>
      </c>
      <c r="L63" s="2">
        <f>TREND(Calibration!$A$2:$A$4,Calibration!$C$2:$C$4,E63)</f>
        <v>774.01759555221497</v>
      </c>
      <c r="M63" s="2">
        <f>TREND(Calibration!$A$2:$A$4,Calibration!$D$2:$D$4,G63)</f>
        <v>478.97945558334277</v>
      </c>
    </row>
    <row r="64" spans="1:13" x14ac:dyDescent="0.25">
      <c r="A64">
        <v>310597</v>
      </c>
      <c r="B64">
        <v>13.954999920000001</v>
      </c>
      <c r="C64">
        <v>0.58380001999999998</v>
      </c>
      <c r="D64">
        <v>494.00601196000002</v>
      </c>
      <c r="E64">
        <v>2.00300002</v>
      </c>
      <c r="F64">
        <v>9.9000003020963209E+37</v>
      </c>
      <c r="G64">
        <v>1.2675000400000001</v>
      </c>
      <c r="H64">
        <v>1032.7819824200001</v>
      </c>
      <c r="K64" s="2">
        <f>TREND(Calibration!$A$2:$A$4,Calibration!$B$2:$B$4,C64)</f>
        <v>404.99861120017232</v>
      </c>
      <c r="L64" s="2">
        <f>TREND(Calibration!$A$2:$A$4,Calibration!$C$2:$C$4,E64)</f>
        <v>788.32877118612964</v>
      </c>
      <c r="M64" s="2">
        <f>TREND(Calibration!$A$2:$A$4,Calibration!$D$2:$D$4,G64)</f>
        <v>481.85649181067299</v>
      </c>
    </row>
    <row r="65" spans="1:13" x14ac:dyDescent="0.25">
      <c r="A65">
        <v>315599</v>
      </c>
      <c r="B65">
        <v>14.06499958</v>
      </c>
      <c r="C65">
        <v>0.57349998000000002</v>
      </c>
      <c r="D65">
        <v>1281.54394531</v>
      </c>
      <c r="E65">
        <v>1.7491999899999999</v>
      </c>
      <c r="F65">
        <v>9.9000003020963209E+37</v>
      </c>
      <c r="G65">
        <v>1.2663999800000001</v>
      </c>
      <c r="H65">
        <v>9.9000003020963209E+37</v>
      </c>
      <c r="K65" s="2">
        <f>TREND(Calibration!$A$2:$A$4,Calibration!$B$2:$B$4,C65)</f>
        <v>398.58689687116384</v>
      </c>
      <c r="L65" s="2">
        <f>TREND(Calibration!$A$2:$A$4,Calibration!$C$2:$C$4,E65)</f>
        <v>686.30153345252938</v>
      </c>
      <c r="M65" s="2">
        <f>TREND(Calibration!$A$2:$A$4,Calibration!$D$2:$D$4,G65)</f>
        <v>481.40436727052611</v>
      </c>
    </row>
    <row r="66" spans="1:13" x14ac:dyDescent="0.25">
      <c r="A66">
        <v>320579</v>
      </c>
      <c r="B66">
        <v>14.2670002</v>
      </c>
      <c r="C66">
        <v>0.56650001000000005</v>
      </c>
      <c r="D66">
        <v>867.52099609000004</v>
      </c>
      <c r="E66">
        <v>1.82529998</v>
      </c>
      <c r="F66">
        <v>1261.8719482399999</v>
      </c>
      <c r="G66">
        <v>1.2659000199999999</v>
      </c>
      <c r="H66">
        <v>9.9000003020963209E+37</v>
      </c>
      <c r="K66" s="2">
        <f>TREND(Calibration!$A$2:$A$4,Calibration!$B$2:$B$4,C66)</f>
        <v>394.22945671057909</v>
      </c>
      <c r="L66" s="2">
        <f>TREND(Calibration!$A$2:$A$4,Calibration!$C$2:$C$4,E66)</f>
        <v>716.89361719363296</v>
      </c>
      <c r="M66" s="2">
        <f>TREND(Calibration!$A$2:$A$4,Calibration!$D$2:$D$4,G66)</f>
        <v>481.19888376499739</v>
      </c>
    </row>
    <row r="67" spans="1:13" x14ac:dyDescent="0.25">
      <c r="A67">
        <v>325579</v>
      </c>
      <c r="B67">
        <v>14.42199993</v>
      </c>
      <c r="C67">
        <v>0.58649998999999997</v>
      </c>
      <c r="D67">
        <v>709.94097899999997</v>
      </c>
      <c r="E67">
        <v>1.88419998</v>
      </c>
      <c r="F67">
        <v>9.9000003020963209E+37</v>
      </c>
      <c r="G67">
        <v>1.26479995</v>
      </c>
      <c r="H67">
        <v>1114.4029541</v>
      </c>
      <c r="K67" s="2">
        <f>TREND(Calibration!$A$2:$A$4,Calibration!$B$2:$B$4,C67)</f>
        <v>406.67932664757768</v>
      </c>
      <c r="L67" s="2">
        <f>TREND(Calibration!$A$2:$A$4,Calibration!$C$2:$C$4,E67)</f>
        <v>740.57133032278057</v>
      </c>
      <c r="M67" s="2">
        <f>TREND(Calibration!$A$2:$A$4,Calibration!$D$2:$D$4,G67)</f>
        <v>480.74675511485168</v>
      </c>
    </row>
    <row r="68" spans="1:13" x14ac:dyDescent="0.25">
      <c r="A68">
        <v>330578</v>
      </c>
      <c r="B68">
        <v>14.477000240000001</v>
      </c>
      <c r="C68">
        <v>0.57679999000000004</v>
      </c>
      <c r="D68">
        <v>1096.8540039100001</v>
      </c>
      <c r="E68">
        <v>1.8971999900000001</v>
      </c>
      <c r="F68">
        <v>1167.95800781</v>
      </c>
      <c r="G68">
        <v>1.2733999499999999</v>
      </c>
      <c r="H68">
        <v>9.9000003020963209E+37</v>
      </c>
      <c r="K68" s="2">
        <f>TREND(Calibration!$A$2:$A$4,Calibration!$B$2:$B$4,C68)</f>
        <v>400.64113368994043</v>
      </c>
      <c r="L68" s="2">
        <f>TREND(Calibration!$A$2:$A$4,Calibration!$C$2:$C$4,E68)</f>
        <v>745.797315169233</v>
      </c>
      <c r="M68" s="2">
        <f>TREND(Calibration!$A$2:$A$4,Calibration!$D$2:$D$4,G68)</f>
        <v>484.28135417786939</v>
      </c>
    </row>
    <row r="69" spans="1:13" x14ac:dyDescent="0.25">
      <c r="A69">
        <v>335578</v>
      </c>
      <c r="B69">
        <v>14.49400043</v>
      </c>
      <c r="C69">
        <v>0.56599997999999996</v>
      </c>
      <c r="D69">
        <v>573.63800048999997</v>
      </c>
      <c r="E69">
        <v>2.2146999799999998</v>
      </c>
      <c r="F69">
        <v>1359.04199219</v>
      </c>
      <c r="G69">
        <v>1.2783000499999999</v>
      </c>
      <c r="H69">
        <v>1149.69494629</v>
      </c>
      <c r="K69" s="2">
        <f>TREND(Calibration!$A$2:$A$4,Calibration!$B$2:$B$4,C69)</f>
        <v>393.91819097608339</v>
      </c>
      <c r="L69" s="2">
        <f>TREND(Calibration!$A$2:$A$4,Calibration!$C$2:$C$4,E69)</f>
        <v>873.43184287258157</v>
      </c>
      <c r="M69" s="2">
        <f>TREND(Calibration!$A$2:$A$4,Calibration!$D$2:$D$4,G69)</f>
        <v>486.29529474399658</v>
      </c>
    </row>
    <row r="70" spans="1:13" x14ac:dyDescent="0.25">
      <c r="A70">
        <v>340578</v>
      </c>
      <c r="B70">
        <v>14.347999570000001</v>
      </c>
      <c r="C70">
        <v>0.56870001999999997</v>
      </c>
      <c r="D70">
        <v>982.72399901999995</v>
      </c>
      <c r="E70">
        <v>2.2908999900000002</v>
      </c>
      <c r="F70">
        <v>1058.7390136700001</v>
      </c>
      <c r="G70">
        <v>1.28209996</v>
      </c>
      <c r="H70">
        <v>1277.8869628899999</v>
      </c>
      <c r="K70" s="2">
        <f>TREND(Calibration!$A$2:$A$4,Calibration!$B$2:$B$4,C70)</f>
        <v>395.59894999807716</v>
      </c>
      <c r="L70" s="2">
        <f>TREND(Calibration!$A$2:$A$4,Calibration!$C$2:$C$4,E70)</f>
        <v>904.06413450616708</v>
      </c>
      <c r="M70" s="2">
        <f>TREND(Calibration!$A$2:$A$4,Calibration!$D$2:$D$4,G70)</f>
        <v>487.857057339991</v>
      </c>
    </row>
    <row r="71" spans="1:13" x14ac:dyDescent="0.25">
      <c r="A71">
        <v>345602</v>
      </c>
      <c r="B71">
        <v>14.178999900000001</v>
      </c>
      <c r="C71">
        <v>0.57080001000000002</v>
      </c>
      <c r="D71">
        <v>1173.3079834</v>
      </c>
      <c r="E71">
        <v>2.27570009</v>
      </c>
      <c r="F71">
        <v>793.39898682</v>
      </c>
      <c r="G71">
        <v>1.2841999500000001</v>
      </c>
      <c r="H71">
        <v>9.9000003020963209E+37</v>
      </c>
      <c r="K71" s="2">
        <f>TREND(Calibration!$A$2:$A$4,Calibration!$B$2:$B$4,C71)</f>
        <v>396.90618142375848</v>
      </c>
      <c r="L71" s="2">
        <f>TREND(Calibration!$A$2:$A$4,Calibration!$C$2:$C$4,E71)</f>
        <v>897.95379712430395</v>
      </c>
      <c r="M71" s="2">
        <f>TREND(Calibration!$A$2:$A$4,Calibration!$D$2:$D$4,G71)</f>
        <v>488.72015300119415</v>
      </c>
    </row>
    <row r="72" spans="1:13" x14ac:dyDescent="0.25">
      <c r="A72">
        <v>350579</v>
      </c>
      <c r="B72">
        <v>14.097999570000001</v>
      </c>
      <c r="C72">
        <v>0.57139998999999997</v>
      </c>
      <c r="D72">
        <v>595.23498534999999</v>
      </c>
      <c r="E72">
        <v>1.9840999800000001</v>
      </c>
      <c r="F72">
        <v>9.9000003020963209E+37</v>
      </c>
      <c r="G72">
        <v>1.29990005</v>
      </c>
      <c r="H72">
        <v>1000.74700928</v>
      </c>
      <c r="K72" s="2">
        <f>TREND(Calibration!$A$2:$A$4,Calibration!$B$2:$B$4,C72)</f>
        <v>397.27966544548246</v>
      </c>
      <c r="L72" s="2">
        <f>TREND(Calibration!$A$2:$A$4,Calibration!$C$2:$C$4,E72)</f>
        <v>780.7309829815556</v>
      </c>
      <c r="M72" s="2">
        <f>TREND(Calibration!$A$2:$A$4,Calibration!$D$2:$D$4,G72)</f>
        <v>495.17289239064598</v>
      </c>
    </row>
    <row r="73" spans="1:13" x14ac:dyDescent="0.25">
      <c r="A73">
        <v>355578</v>
      </c>
      <c r="B73">
        <v>13.98799992</v>
      </c>
      <c r="C73">
        <v>0.57569999000000005</v>
      </c>
      <c r="D73">
        <v>1069.4010009799999</v>
      </c>
      <c r="E73">
        <v>1.8474999700000001</v>
      </c>
      <c r="F73">
        <v>9.9000003020963209E+37</v>
      </c>
      <c r="G73">
        <v>1.3047000200000001</v>
      </c>
      <c r="H73">
        <v>9.9000003020963209E+37</v>
      </c>
      <c r="K73" s="2">
        <f>TREND(Calibration!$A$2:$A$4,Calibration!$B$2:$B$4,C73)</f>
        <v>399.95639015866197</v>
      </c>
      <c r="L73" s="2">
        <f>TREND(Calibration!$A$2:$A$4,Calibration!$C$2:$C$4,E73)</f>
        <v>725.81798043115327</v>
      </c>
      <c r="M73" s="2">
        <f>TREND(Calibration!$A$2:$A$4,Calibration!$D$2:$D$4,G73)</f>
        <v>497.14567953768244</v>
      </c>
    </row>
    <row r="74" spans="1:13" x14ac:dyDescent="0.25">
      <c r="A74">
        <v>360637</v>
      </c>
      <c r="B74">
        <v>13.96199989</v>
      </c>
      <c r="C74">
        <v>0.57840002000000001</v>
      </c>
      <c r="D74">
        <v>9.9000003020963209E+37</v>
      </c>
      <c r="E74">
        <v>1.9754999900000001</v>
      </c>
      <c r="F74">
        <v>882.63598633000004</v>
      </c>
      <c r="G74">
        <v>1.3069000200000001</v>
      </c>
      <c r="H74">
        <v>1109.5460205100001</v>
      </c>
      <c r="K74" s="2">
        <f>TREND(Calibration!$A$2:$A$4,Calibration!$B$2:$B$4,C74)</f>
        <v>401.63714295571447</v>
      </c>
      <c r="L74" s="2">
        <f>TREND(Calibration!$A$2:$A$4,Calibration!$C$2:$C$4,E74)</f>
        <v>777.27379968557022</v>
      </c>
      <c r="M74" s="2">
        <f>TREND(Calibration!$A$2:$A$4,Calibration!$D$2:$D$4,G74)</f>
        <v>498.04987929798938</v>
      </c>
    </row>
    <row r="75" spans="1:13" x14ac:dyDescent="0.25">
      <c r="A75">
        <v>365595</v>
      </c>
      <c r="B75">
        <v>14.147000309999999</v>
      </c>
      <c r="C75">
        <v>0.58319997999999995</v>
      </c>
      <c r="D75">
        <v>545.57000731999995</v>
      </c>
      <c r="E75">
        <v>2.24659991</v>
      </c>
      <c r="F75">
        <v>9.9000003020963209E+37</v>
      </c>
      <c r="G75">
        <v>1.3134000299999999</v>
      </c>
      <c r="H75">
        <v>1255.1459960899999</v>
      </c>
      <c r="K75" s="2">
        <f>TREND(Calibration!$A$2:$A$4,Calibration!$B$2:$B$4,C75)</f>
        <v>404.62508982880109</v>
      </c>
      <c r="L75" s="2">
        <f>TREND(Calibration!$A$2:$A$4,Calibration!$C$2:$C$4,E75)</f>
        <v>886.25556768378522</v>
      </c>
      <c r="M75" s="2">
        <f>TREND(Calibration!$A$2:$A$4,Calibration!$D$2:$D$4,G75)</f>
        <v>500.72138269980405</v>
      </c>
    </row>
    <row r="76" spans="1:13" x14ac:dyDescent="0.25">
      <c r="A76">
        <v>370579</v>
      </c>
      <c r="B76">
        <v>14.29300022</v>
      </c>
      <c r="C76">
        <v>0.58490001999999996</v>
      </c>
      <c r="D76">
        <v>925.73999022999999</v>
      </c>
      <c r="E76">
        <v>1.9598</v>
      </c>
      <c r="F76">
        <v>9.9000003020963209E+37</v>
      </c>
      <c r="G76">
        <v>1.31719995</v>
      </c>
      <c r="H76">
        <v>9.9000003020963209E+37</v>
      </c>
      <c r="K76" s="2">
        <f>TREND(Calibration!$A$2:$A$4,Calibration!$B$2:$B$4,C76)</f>
        <v>405.68335473145078</v>
      </c>
      <c r="L76" s="2">
        <f>TREND(Calibration!$A$2:$A$4,Calibration!$C$2:$C$4,E76)</f>
        <v>770.96242686128346</v>
      </c>
      <c r="M76" s="2">
        <f>TREND(Calibration!$A$2:$A$4,Calibration!$D$2:$D$4,G76)</f>
        <v>502.28314940579742</v>
      </c>
    </row>
    <row r="77" spans="1:13" x14ac:dyDescent="0.25">
      <c r="A77">
        <v>375578</v>
      </c>
      <c r="B77">
        <v>14.45199966</v>
      </c>
      <c r="C77">
        <v>0.57840002000000001</v>
      </c>
      <c r="D77">
        <v>1016.2620239300001</v>
      </c>
      <c r="E77">
        <v>1.9127999499999999</v>
      </c>
      <c r="F77">
        <v>9.9000003020963209E+37</v>
      </c>
      <c r="G77">
        <v>1.31930006</v>
      </c>
      <c r="H77">
        <v>1126.98205566</v>
      </c>
      <c r="K77" s="2">
        <f>TREND(Calibration!$A$2:$A$4,Calibration!$B$2:$B$4,C77)</f>
        <v>401.63714295571447</v>
      </c>
      <c r="L77" s="2">
        <f>TREND(Calibration!$A$2:$A$4,Calibration!$C$2:$C$4,E77)</f>
        <v>752.06847608105261</v>
      </c>
      <c r="M77" s="2">
        <f>TREND(Calibration!$A$2:$A$4,Calibration!$D$2:$D$4,G77)</f>
        <v>503.14629438698739</v>
      </c>
    </row>
    <row r="78" spans="1:13" x14ac:dyDescent="0.25">
      <c r="A78">
        <v>380580</v>
      </c>
      <c r="B78">
        <v>14.559000019999999</v>
      </c>
      <c r="C78">
        <v>0.57509999999999994</v>
      </c>
      <c r="D78">
        <v>741.65399170000001</v>
      </c>
      <c r="E78">
        <v>1.8425999900000001</v>
      </c>
      <c r="F78">
        <v>9.9000003020963209E+37</v>
      </c>
      <c r="G78">
        <v>1.31500006</v>
      </c>
      <c r="H78">
        <v>1038.4610595700001</v>
      </c>
      <c r="K78" s="2">
        <f>TREND(Calibration!$A$2:$A$4,Calibration!$B$2:$B$4,C78)</f>
        <v>399.58289991199666</v>
      </c>
      <c r="L78" s="2">
        <f>TREND(Calibration!$A$2:$A$4,Calibration!$C$2:$C$4,E78)</f>
        <v>723.84819569807075</v>
      </c>
      <c r="M78" s="2">
        <f>TREND(Calibration!$A$2:$A$4,Calibration!$D$2:$D$4,G78)</f>
        <v>501.37899485547848</v>
      </c>
    </row>
    <row r="79" spans="1:13" x14ac:dyDescent="0.25">
      <c r="A79">
        <v>385579</v>
      </c>
      <c r="B79">
        <v>14.463999749999999</v>
      </c>
      <c r="C79">
        <v>0.56969999999999998</v>
      </c>
      <c r="D79">
        <v>1151.73400879</v>
      </c>
      <c r="E79">
        <v>1.94410002</v>
      </c>
      <c r="F79">
        <v>9.9000003020963209E+37</v>
      </c>
      <c r="G79">
        <v>1.3096000000000001</v>
      </c>
      <c r="H79">
        <v>9.9000003020963209E+37</v>
      </c>
      <c r="K79" s="2">
        <f>TREND(Calibration!$A$2:$A$4,Calibration!$B$2:$B$4,C79)</f>
        <v>396.22143166753881</v>
      </c>
      <c r="L79" s="2">
        <f>TREND(Calibration!$A$2:$A$4,Calibration!$C$2:$C$4,E79)</f>
        <v>764.65105805698204</v>
      </c>
      <c r="M79" s="2">
        <f>TREND(Calibration!$A$2:$A$4,Calibration!$D$2:$D$4,G79)</f>
        <v>499.15957078382269</v>
      </c>
    </row>
    <row r="80" spans="1:13" x14ac:dyDescent="0.25">
      <c r="A80">
        <v>390579</v>
      </c>
      <c r="B80">
        <v>14.317999840000001</v>
      </c>
      <c r="C80">
        <v>0.56160003000000003</v>
      </c>
      <c r="D80">
        <v>754.46002196999996</v>
      </c>
      <c r="E80">
        <v>1.9365999700000001</v>
      </c>
      <c r="F80">
        <v>9.9000003020963209E+37</v>
      </c>
      <c r="G80">
        <v>1.31719995</v>
      </c>
      <c r="H80">
        <v>9.9000003020963209E+37</v>
      </c>
      <c r="K80" s="2">
        <f>TREND(Calibration!$A$2:$A$4,Calibration!$B$2:$B$4,C80)</f>
        <v>391.17924797567559</v>
      </c>
      <c r="L80" s="2">
        <f>TREND(Calibration!$A$2:$A$4,Calibration!$C$2:$C$4,E80)</f>
        <v>761.63604901870929</v>
      </c>
      <c r="M80" s="2">
        <f>TREND(Calibration!$A$2:$A$4,Calibration!$D$2:$D$4,G80)</f>
        <v>502.28314940579742</v>
      </c>
    </row>
    <row r="81" spans="1:13" x14ac:dyDescent="0.25">
      <c r="A81">
        <v>395606</v>
      </c>
      <c r="B81">
        <v>14.230999949999999</v>
      </c>
      <c r="C81">
        <v>0.56059998</v>
      </c>
      <c r="D81">
        <v>404.64099120999998</v>
      </c>
      <c r="E81">
        <v>2.0931999700000001</v>
      </c>
      <c r="F81">
        <v>9.9000003020963209E+37</v>
      </c>
      <c r="G81">
        <v>1.3177000299999999</v>
      </c>
      <c r="H81">
        <v>1072.3139648399999</v>
      </c>
      <c r="K81" s="2">
        <f>TREND(Calibration!$A$2:$A$4,Calibration!$B$2:$B$4,C81)</f>
        <v>390.55672273162554</v>
      </c>
      <c r="L81" s="2">
        <f>TREND(Calibration!$A$2:$A$4,Calibration!$C$2:$C$4,E81)</f>
        <v>824.58901805138362</v>
      </c>
      <c r="M81" s="2">
        <f>TREND(Calibration!$A$2:$A$4,Calibration!$D$2:$D$4,G81)</f>
        <v>502.48868223131296</v>
      </c>
    </row>
    <row r="82" spans="1:13" x14ac:dyDescent="0.25">
      <c r="A82">
        <v>400579</v>
      </c>
      <c r="B82">
        <v>14.069000239999999</v>
      </c>
      <c r="C82">
        <v>0.56599997999999996</v>
      </c>
      <c r="D82">
        <v>939.49401854999996</v>
      </c>
      <c r="E82">
        <v>2.1078000100000001</v>
      </c>
      <c r="F82">
        <v>9.9000003020963209E+37</v>
      </c>
      <c r="G82">
        <v>1.3230999699999999</v>
      </c>
      <c r="H82">
        <v>9.9000003020963209E+37</v>
      </c>
      <c r="K82" s="2">
        <f>TREND(Calibration!$A$2:$A$4,Calibration!$B$2:$B$4,C82)</f>
        <v>393.91819097608339</v>
      </c>
      <c r="L82" s="2">
        <f>TREND(Calibration!$A$2:$A$4,Calibration!$C$2:$C$4,E82)</f>
        <v>830.45821259797242</v>
      </c>
      <c r="M82" s="2">
        <f>TREND(Calibration!$A$2:$A$4,Calibration!$D$2:$D$4,G82)</f>
        <v>504.70805698298182</v>
      </c>
    </row>
    <row r="83" spans="1:13" x14ac:dyDescent="0.25">
      <c r="A83">
        <v>405602</v>
      </c>
      <c r="B83">
        <v>14.00399971</v>
      </c>
      <c r="C83">
        <v>0.57410002000000004</v>
      </c>
      <c r="D83">
        <v>562.34899901999995</v>
      </c>
      <c r="E83">
        <v>2.0332999200000001</v>
      </c>
      <c r="F83">
        <v>9.9000003020963209E+37</v>
      </c>
      <c r="G83">
        <v>1.3242000300000001</v>
      </c>
      <c r="H83">
        <v>1045.01403809</v>
      </c>
      <c r="K83" s="2">
        <f>TREND(Calibration!$A$2:$A$4,Calibration!$B$2:$B$4,C83)</f>
        <v>398.96041824253507</v>
      </c>
      <c r="L83" s="2">
        <f>TREND(Calibration!$A$2:$A$4,Calibration!$C$2:$C$4,E83)</f>
        <v>800.50928629719692</v>
      </c>
      <c r="M83" s="2">
        <f>TREND(Calibration!$A$2:$A$4,Calibration!$D$2:$D$4,G83)</f>
        <v>505.16018152312881</v>
      </c>
    </row>
    <row r="84" spans="1:13" x14ac:dyDescent="0.25">
      <c r="A84">
        <v>410625</v>
      </c>
      <c r="B84">
        <v>13.99400043</v>
      </c>
      <c r="C84">
        <v>0.57029998000000004</v>
      </c>
      <c r="D84">
        <v>9.9000003020963209E+37</v>
      </c>
      <c r="E84">
        <v>1.9759999500000001</v>
      </c>
      <c r="F84">
        <v>9.9000003020963209E+37</v>
      </c>
      <c r="G84">
        <v>1.3247</v>
      </c>
      <c r="H84">
        <v>9.9000003020963209E+37</v>
      </c>
      <c r="K84" s="2">
        <f>TREND(Calibration!$A$2:$A$4,Calibration!$B$2:$B$4,C84)</f>
        <v>396.5949156892629</v>
      </c>
      <c r="L84" s="2">
        <f>TREND(Calibration!$A$2:$A$4,Calibration!$C$2:$C$4,E84)</f>
        <v>777.47478286818557</v>
      </c>
      <c r="M84" s="2">
        <f>TREND(Calibration!$A$2:$A$4,Calibration!$D$2:$D$4,G84)</f>
        <v>505.36566913865624</v>
      </c>
    </row>
    <row r="85" spans="1:13" x14ac:dyDescent="0.25">
      <c r="A85">
        <v>415580</v>
      </c>
      <c r="B85">
        <v>14.166000370000001</v>
      </c>
      <c r="C85">
        <v>0.57679999000000004</v>
      </c>
      <c r="D85">
        <v>467.43600464000002</v>
      </c>
      <c r="E85">
        <v>1.91009998</v>
      </c>
      <c r="F85">
        <v>9.9000003020963209E+37</v>
      </c>
      <c r="G85">
        <v>1.3285000300000001</v>
      </c>
      <c r="H85">
        <v>1159.9780273399999</v>
      </c>
      <c r="K85" s="2">
        <f>TREND(Calibration!$A$2:$A$4,Calibration!$B$2:$B$4,C85)</f>
        <v>400.64113368994043</v>
      </c>
      <c r="L85" s="2">
        <f>TREND(Calibration!$A$2:$A$4,Calibration!$C$2:$C$4,E85)</f>
        <v>750.98309212320373</v>
      </c>
      <c r="M85" s="2">
        <f>TREND(Calibration!$A$2:$A$4,Calibration!$D$2:$D$4,G85)</f>
        <v>506.92748105463761</v>
      </c>
    </row>
    <row r="86" spans="1:13" x14ac:dyDescent="0.25">
      <c r="A86">
        <v>420590</v>
      </c>
      <c r="B86">
        <v>14.347999570000001</v>
      </c>
      <c r="C86">
        <v>0.57300001</v>
      </c>
      <c r="D86">
        <v>823.21099853999999</v>
      </c>
      <c r="E86">
        <v>1.95169997</v>
      </c>
      <c r="F86">
        <v>9.9000003020963209E+37</v>
      </c>
      <c r="G86">
        <v>1.329</v>
      </c>
      <c r="H86">
        <v>1281.04394531</v>
      </c>
      <c r="K86" s="2">
        <f>TREND(Calibration!$A$2:$A$4,Calibration!$B$2:$B$4,C86)</f>
        <v>398.2756684863154</v>
      </c>
      <c r="L86" s="2">
        <f>TREND(Calibration!$A$2:$A$4,Calibration!$C$2:$C$4,E86)</f>
        <v>767.70622674791355</v>
      </c>
      <c r="M86" s="2">
        <f>TREND(Calibration!$A$2:$A$4,Calibration!$D$2:$D$4,G86)</f>
        <v>507.13296867016516</v>
      </c>
    </row>
    <row r="87" spans="1:13" x14ac:dyDescent="0.25">
      <c r="A87">
        <v>425581</v>
      </c>
      <c r="B87">
        <v>14.41899967</v>
      </c>
      <c r="C87">
        <v>0.57029998000000004</v>
      </c>
      <c r="D87">
        <v>1203.47497559</v>
      </c>
      <c r="E87">
        <v>2.0683999100000001</v>
      </c>
      <c r="F87">
        <v>1265.00097656</v>
      </c>
      <c r="G87">
        <v>1.3495999599999999</v>
      </c>
      <c r="H87">
        <v>9.9000003020963209E+37</v>
      </c>
      <c r="K87" s="2">
        <f>TREND(Calibration!$A$2:$A$4,Calibration!$B$2:$B$4,C87)</f>
        <v>396.5949156892629</v>
      </c>
      <c r="L87" s="2">
        <f>TREND(Calibration!$A$2:$A$4,Calibration!$C$2:$C$4,E87)</f>
        <v>814.61943050867308</v>
      </c>
      <c r="M87" s="2">
        <f>TREND(Calibration!$A$2:$A$4,Calibration!$D$2:$D$4,G87)</f>
        <v>515.5995499857703</v>
      </c>
    </row>
    <row r="88" spans="1:13" x14ac:dyDescent="0.25">
      <c r="A88">
        <v>430579</v>
      </c>
      <c r="B88">
        <v>14.454999920000001</v>
      </c>
      <c r="C88">
        <v>0.57410002000000004</v>
      </c>
      <c r="D88">
        <v>867.60797118999994</v>
      </c>
      <c r="E88">
        <v>3.0371999700000001</v>
      </c>
      <c r="F88">
        <v>9.9000003020963209E+37</v>
      </c>
      <c r="G88">
        <v>1.3354999999999999</v>
      </c>
      <c r="H88">
        <v>1137.7280273399999</v>
      </c>
      <c r="K88" s="2">
        <f>TREND(Calibration!$A$2:$A$4,Calibration!$B$2:$B$4,C88)</f>
        <v>398.96041824253507</v>
      </c>
      <c r="L88" s="2">
        <f>TREND(Calibration!$A$2:$A$4,Calibration!$C$2:$C$4,E88)</f>
        <v>1204.0756257579258</v>
      </c>
      <c r="M88" s="2">
        <f>TREND(Calibration!$A$2:$A$4,Calibration!$D$2:$D$4,G88)</f>
        <v>509.80446796198089</v>
      </c>
    </row>
    <row r="89" spans="1:13" x14ac:dyDescent="0.25">
      <c r="A89">
        <v>435582</v>
      </c>
      <c r="B89">
        <v>14.347999570000001</v>
      </c>
      <c r="C89">
        <v>0.57569999000000005</v>
      </c>
      <c r="D89">
        <v>705.40301513999998</v>
      </c>
      <c r="E89">
        <v>2.6958999600000002</v>
      </c>
      <c r="F89">
        <v>9.9000003020963209E+37</v>
      </c>
      <c r="G89">
        <v>1.3365999500000001</v>
      </c>
      <c r="H89">
        <v>9.9000003020963209E+37</v>
      </c>
      <c r="K89" s="2">
        <f>TREND(Calibration!$A$2:$A$4,Calibration!$B$2:$B$4,C89)</f>
        <v>399.95639015866197</v>
      </c>
      <c r="L89" s="2">
        <f>TREND(Calibration!$A$2:$A$4,Calibration!$C$2:$C$4,E89)</f>
        <v>1066.8735251169205</v>
      </c>
      <c r="M89" s="2">
        <f>TREND(Calibration!$A$2:$A$4,Calibration!$D$2:$D$4,G89)</f>
        <v>510.25654729213989</v>
      </c>
    </row>
    <row r="90" spans="1:13" x14ac:dyDescent="0.25">
      <c r="A90">
        <v>440609</v>
      </c>
      <c r="B90">
        <v>14.15999985</v>
      </c>
      <c r="C90">
        <v>0.56760001000000004</v>
      </c>
      <c r="D90">
        <v>1003.83001709</v>
      </c>
      <c r="E90">
        <v>2.2660000299999998</v>
      </c>
      <c r="F90">
        <v>9.9000003020963209E+37</v>
      </c>
      <c r="G90">
        <v>1.3354999999999999</v>
      </c>
      <c r="H90">
        <v>9.9000003020963209E+37</v>
      </c>
      <c r="K90" s="2">
        <f>TREND(Calibration!$A$2:$A$4,Calibration!$B$2:$B$4,C90)</f>
        <v>394.91420024185754</v>
      </c>
      <c r="L90" s="2">
        <f>TREND(Calibration!$A$2:$A$4,Calibration!$C$2:$C$4,E90)</f>
        <v>894.05438731079767</v>
      </c>
      <c r="M90" s="2">
        <f>TREND(Calibration!$A$2:$A$4,Calibration!$D$2:$D$4,G90)</f>
        <v>509.80446796198089</v>
      </c>
    </row>
    <row r="91" spans="1:13" x14ac:dyDescent="0.25">
      <c r="A91">
        <v>445580</v>
      </c>
      <c r="B91">
        <v>14.027000429999999</v>
      </c>
      <c r="C91">
        <v>0.58109999000000001</v>
      </c>
      <c r="D91">
        <v>502.42700194999998</v>
      </c>
      <c r="E91">
        <v>2.41829991</v>
      </c>
      <c r="F91">
        <v>9.9000003020963209E+37</v>
      </c>
      <c r="G91">
        <v>1.3489999800000001</v>
      </c>
      <c r="H91">
        <v>986.85101318</v>
      </c>
      <c r="K91" s="2">
        <f>TREND(Calibration!$A$2:$A$4,Calibration!$B$2:$B$4,C91)</f>
        <v>403.31785840311983</v>
      </c>
      <c r="L91" s="2">
        <f>TREND(Calibration!$A$2:$A$4,Calibration!$C$2:$C$4,E91)</f>
        <v>955.2787144456637</v>
      </c>
      <c r="M91" s="2">
        <f>TREND(Calibration!$A$2:$A$4,Calibration!$D$2:$D$4,G91)</f>
        <v>515.35295827113907</v>
      </c>
    </row>
    <row r="92" spans="1:13" x14ac:dyDescent="0.25">
      <c r="A92">
        <v>450580</v>
      </c>
      <c r="B92">
        <v>14.006999970000001</v>
      </c>
      <c r="C92">
        <v>0.58160000999999995</v>
      </c>
      <c r="D92">
        <v>1016.65100098</v>
      </c>
      <c r="E92">
        <v>3.3882000400000001</v>
      </c>
      <c r="F92">
        <v>9.9000003020963209E+37</v>
      </c>
      <c r="G92">
        <v>1.3495999599999999</v>
      </c>
      <c r="H92">
        <v>9.9000003020963209E+37</v>
      </c>
      <c r="K92" s="2">
        <f>TREND(Calibration!$A$2:$A$4,Calibration!$B$2:$B$4,C92)</f>
        <v>403.62911791267419</v>
      </c>
      <c r="L92" s="2">
        <f>TREND(Calibration!$A$2:$A$4,Calibration!$C$2:$C$4,E92)</f>
        <v>1345.1771362124373</v>
      </c>
      <c r="M92" s="2">
        <f>TREND(Calibration!$A$2:$A$4,Calibration!$D$2:$D$4,G92)</f>
        <v>515.5995499857703</v>
      </c>
    </row>
    <row r="93" spans="1:13" x14ac:dyDescent="0.25">
      <c r="A93">
        <v>455580</v>
      </c>
      <c r="B93">
        <v>14.02000046</v>
      </c>
      <c r="C93">
        <v>0.56919998000000005</v>
      </c>
      <c r="D93">
        <v>1051.5720214800001</v>
      </c>
      <c r="E93">
        <v>2.4437000800000002</v>
      </c>
      <c r="F93">
        <v>9.9000003020963209E+37</v>
      </c>
      <c r="G93">
        <v>1.34739995</v>
      </c>
      <c r="H93">
        <v>1166.98596191</v>
      </c>
      <c r="K93" s="2">
        <f>TREND(Calibration!$A$2:$A$4,Calibration!$B$2:$B$4,C93)</f>
        <v>395.91017215798445</v>
      </c>
      <c r="L93" s="2">
        <f>TREND(Calibration!$A$2:$A$4,Calibration!$C$2:$C$4,E93)</f>
        <v>965.48954532327969</v>
      </c>
      <c r="M93" s="2">
        <f>TREND(Calibration!$A$2:$A$4,Calibration!$D$2:$D$4,G93)</f>
        <v>514.69534611546453</v>
      </c>
    </row>
    <row r="94" spans="1:13" x14ac:dyDescent="0.25">
      <c r="A94">
        <v>460580</v>
      </c>
      <c r="B94">
        <v>14.12100029</v>
      </c>
      <c r="C94">
        <v>0.57950002</v>
      </c>
      <c r="D94">
        <v>432.67800903</v>
      </c>
      <c r="E94">
        <v>2.4934001000000001</v>
      </c>
      <c r="F94">
        <v>9.9000003020963209E+37</v>
      </c>
      <c r="G94">
        <v>1.3451999400000001</v>
      </c>
      <c r="H94">
        <v>970.37097168000003</v>
      </c>
      <c r="K94" s="2">
        <f>TREND(Calibration!$A$2:$A$4,Calibration!$B$2:$B$4,C94)</f>
        <v>402.32188648699292</v>
      </c>
      <c r="L94" s="2">
        <f>TREND(Calibration!$A$2:$A$4,Calibration!$C$2:$C$4,E94)</f>
        <v>985.46888006135941</v>
      </c>
      <c r="M94" s="2">
        <f>TREND(Calibration!$A$2:$A$4,Calibration!$D$2:$D$4,G94)</f>
        <v>513.79114224515877</v>
      </c>
    </row>
    <row r="95" spans="1:13" x14ac:dyDescent="0.25">
      <c r="A95">
        <v>465580</v>
      </c>
      <c r="B95">
        <v>14.26299953</v>
      </c>
      <c r="C95">
        <v>0.58590001000000003</v>
      </c>
      <c r="D95">
        <v>928.25799560999997</v>
      </c>
      <c r="E95">
        <v>1.97920001</v>
      </c>
      <c r="F95">
        <v>9.9000003020963209E+37</v>
      </c>
      <c r="G95">
        <v>1.34689999</v>
      </c>
      <c r="H95">
        <v>9.9000003020963209E+37</v>
      </c>
      <c r="K95" s="2">
        <f>TREND(Calibration!$A$2:$A$4,Calibration!$B$2:$B$4,C95)</f>
        <v>406.30584262585364</v>
      </c>
      <c r="L95" s="2">
        <f>TREND(Calibration!$A$2:$A$4,Calibration!$C$2:$C$4,E95)</f>
        <v>778.76120226845831</v>
      </c>
      <c r="M95" s="2">
        <f>TREND(Calibration!$A$2:$A$4,Calibration!$D$2:$D$4,G95)</f>
        <v>514.48986260993593</v>
      </c>
    </row>
    <row r="96" spans="1:13" x14ac:dyDescent="0.25">
      <c r="A96">
        <v>470580</v>
      </c>
      <c r="B96">
        <v>14.425999640000001</v>
      </c>
      <c r="C96">
        <v>0.58429998000000005</v>
      </c>
      <c r="D96">
        <v>861.63201904000005</v>
      </c>
      <c r="E96">
        <v>1.94410002</v>
      </c>
      <c r="F96">
        <v>9.9000003020963209E+37</v>
      </c>
      <c r="G96">
        <v>1.35769999</v>
      </c>
      <c r="H96">
        <v>1226.9780273399999</v>
      </c>
      <c r="K96" s="2">
        <f>TREND(Calibration!$A$2:$A$4,Calibration!$B$2:$B$4,C96)</f>
        <v>405.30983336007961</v>
      </c>
      <c r="L96" s="2">
        <f>TREND(Calibration!$A$2:$A$4,Calibration!$C$2:$C$4,E96)</f>
        <v>764.65105805698204</v>
      </c>
      <c r="M96" s="2">
        <f>TREND(Calibration!$A$2:$A$4,Calibration!$D$2:$D$4,G96)</f>
        <v>518.92866143326057</v>
      </c>
    </row>
    <row r="97" spans="1:13" x14ac:dyDescent="0.25">
      <c r="A97">
        <v>475579</v>
      </c>
      <c r="B97">
        <v>14.52600002</v>
      </c>
      <c r="C97">
        <v>0.58270001000000005</v>
      </c>
      <c r="D97">
        <v>899.36401366999996</v>
      </c>
      <c r="E97">
        <v>2.7207000300000002</v>
      </c>
      <c r="F97">
        <v>9.9000003020963209E+37</v>
      </c>
      <c r="G97">
        <v>1.3571000099999999</v>
      </c>
      <c r="H97">
        <v>1189.2790527300001</v>
      </c>
      <c r="K97" s="2">
        <f>TREND(Calibration!$A$2:$A$4,Calibration!$B$2:$B$4,C97)</f>
        <v>404.3138614439527</v>
      </c>
      <c r="L97" s="2">
        <f>TREND(Calibration!$A$2:$A$4,Calibration!$C$2:$C$4,E97)</f>
        <v>1076.8431166796163</v>
      </c>
      <c r="M97" s="2">
        <f>TREND(Calibration!$A$2:$A$4,Calibration!$D$2:$D$4,G97)</f>
        <v>518.68206971862924</v>
      </c>
    </row>
    <row r="98" spans="1:13" x14ac:dyDescent="0.25">
      <c r="A98">
        <v>480579</v>
      </c>
      <c r="B98">
        <v>14.48700047</v>
      </c>
      <c r="C98">
        <v>0.58109999000000001</v>
      </c>
      <c r="D98">
        <v>804.83697510000002</v>
      </c>
      <c r="E98">
        <v>2.5943999299999998</v>
      </c>
      <c r="F98">
        <v>9.9000003020963209E+37</v>
      </c>
      <c r="G98">
        <v>1.3550000200000001</v>
      </c>
      <c r="H98">
        <v>9.9000003020963209E+37</v>
      </c>
      <c r="K98" s="2">
        <f>TREND(Calibration!$A$2:$A$4,Calibration!$B$2:$B$4,C98)</f>
        <v>403.31785840311983</v>
      </c>
      <c r="L98" s="2">
        <f>TREND(Calibration!$A$2:$A$4,Calibration!$C$2:$C$4,E98)</f>
        <v>1026.0706627580091</v>
      </c>
      <c r="M98" s="2">
        <f>TREND(Calibration!$A$2:$A$4,Calibration!$D$2:$D$4,G98)</f>
        <v>517.8189740574262</v>
      </c>
    </row>
    <row r="99" spans="1:13" x14ac:dyDescent="0.25">
      <c r="A99">
        <v>485600</v>
      </c>
      <c r="B99">
        <v>14.29899979</v>
      </c>
      <c r="C99">
        <v>0.56220000999999997</v>
      </c>
      <c r="D99">
        <v>1276.16796875</v>
      </c>
      <c r="E99">
        <v>2.0457000700000001</v>
      </c>
      <c r="F99">
        <v>9.9000003020963209E+37</v>
      </c>
      <c r="G99">
        <v>1.35870004</v>
      </c>
      <c r="H99">
        <v>9.9000003020963209E+37</v>
      </c>
      <c r="K99" s="2">
        <f>TREND(Calibration!$A$2:$A$4,Calibration!$B$2:$B$4,C99)</f>
        <v>391.55273199739963</v>
      </c>
      <c r="L99" s="2">
        <f>TREND(Calibration!$A$2:$A$4,Calibration!$C$2:$C$4,E99)</f>
        <v>805.49412830837514</v>
      </c>
      <c r="M99" s="2">
        <f>TREND(Calibration!$A$2:$A$4,Calibration!$D$2:$D$4,G99)</f>
        <v>519.33968187430378</v>
      </c>
    </row>
    <row r="100" spans="1:13" x14ac:dyDescent="0.25">
      <c r="A100">
        <v>490591</v>
      </c>
      <c r="B100">
        <v>14.13700008</v>
      </c>
      <c r="C100">
        <v>0.57999997999999997</v>
      </c>
      <c r="D100">
        <v>499.93301392000001</v>
      </c>
      <c r="E100">
        <v>1.9365999700000001</v>
      </c>
      <c r="F100">
        <v>9.9000003020963209E+37</v>
      </c>
      <c r="G100">
        <v>1.35979998</v>
      </c>
      <c r="H100">
        <v>1316.8790283200001</v>
      </c>
      <c r="K100" s="2">
        <f>TREND(Calibration!$A$2:$A$4,Calibration!$B$2:$B$4,C100)</f>
        <v>402.63310864690015</v>
      </c>
      <c r="L100" s="2">
        <f>TREND(Calibration!$A$2:$A$4,Calibration!$C$2:$C$4,E100)</f>
        <v>761.63604901870929</v>
      </c>
      <c r="M100" s="2">
        <f>TREND(Calibration!$A$2:$A$4,Calibration!$D$2:$D$4,G100)</f>
        <v>519.79175709446372</v>
      </c>
    </row>
    <row r="101" spans="1:13" x14ac:dyDescent="0.25">
      <c r="A101">
        <v>495580</v>
      </c>
      <c r="B101">
        <v>13.96800041</v>
      </c>
      <c r="C101">
        <v>0.56379997999999998</v>
      </c>
      <c r="D101">
        <v>865.82800293000003</v>
      </c>
      <c r="E101">
        <v>2.0246000300000002</v>
      </c>
      <c r="F101">
        <v>1236.375</v>
      </c>
      <c r="G101">
        <v>1.3619999899999999</v>
      </c>
      <c r="H101">
        <v>1177.4899902300001</v>
      </c>
      <c r="K101" s="2">
        <f>TREND(Calibration!$A$2:$A$4,Calibration!$B$2:$B$4,C101)</f>
        <v>392.54870391352654</v>
      </c>
      <c r="L101" s="2">
        <f>TREND(Calibration!$A$2:$A$4,Calibration!$C$2:$C$4,E101)</f>
        <v>797.01194334855279</v>
      </c>
      <c r="M101" s="2">
        <f>TREND(Calibration!$A$2:$A$4,Calibration!$D$2:$D$4,G101)</f>
        <v>520.69596096476948</v>
      </c>
    </row>
    <row r="102" spans="1:13" x14ac:dyDescent="0.25">
      <c r="A102">
        <v>500597</v>
      </c>
      <c r="B102">
        <v>13.96800041</v>
      </c>
      <c r="C102">
        <v>0.56220000999999997</v>
      </c>
      <c r="D102">
        <v>956.50201416000004</v>
      </c>
      <c r="E102">
        <v>2.1282999500000002</v>
      </c>
      <c r="F102">
        <v>966.92797852000001</v>
      </c>
      <c r="G102">
        <v>1.3662999899999999</v>
      </c>
      <c r="H102">
        <v>9.9000003020963209E+37</v>
      </c>
      <c r="K102" s="2">
        <f>TREND(Calibration!$A$2:$A$4,Calibration!$B$2:$B$4,C102)</f>
        <v>391.55273199739963</v>
      </c>
      <c r="L102" s="2">
        <f>TREND(Calibration!$A$2:$A$4,Calibration!$C$2:$C$4,E102)</f>
        <v>838.69915824287466</v>
      </c>
      <c r="M102" s="2">
        <f>TREND(Calibration!$A$2:$A$4,Calibration!$D$2:$D$4,G102)</f>
        <v>522.46326049627839</v>
      </c>
    </row>
    <row r="103" spans="1:13" x14ac:dyDescent="0.25">
      <c r="A103">
        <v>505578</v>
      </c>
      <c r="B103">
        <v>14.088000299999999</v>
      </c>
      <c r="C103">
        <v>0.56969999999999998</v>
      </c>
      <c r="D103">
        <v>652.58197021000001</v>
      </c>
      <c r="E103">
        <v>1.9485000400000001</v>
      </c>
      <c r="F103">
        <v>1018.2119751</v>
      </c>
      <c r="G103">
        <v>1.3662999899999999</v>
      </c>
      <c r="H103">
        <v>1305.6600341799999</v>
      </c>
      <c r="K103" s="2">
        <f>TREND(Calibration!$A$2:$A$4,Calibration!$B$2:$B$4,C103)</f>
        <v>396.22143166753881</v>
      </c>
      <c r="L103" s="2">
        <f>TREND(Calibration!$A$2:$A$4,Calibration!$C$2:$C$4,E103)</f>
        <v>766.41985960744921</v>
      </c>
      <c r="M103" s="2">
        <f>TREND(Calibration!$A$2:$A$4,Calibration!$D$2:$D$4,G103)</f>
        <v>522.46326049627839</v>
      </c>
    </row>
    <row r="104" spans="1:13" x14ac:dyDescent="0.25">
      <c r="A104">
        <v>510575</v>
      </c>
      <c r="B104">
        <v>14.27000046</v>
      </c>
      <c r="C104">
        <v>0.57779997999999999</v>
      </c>
      <c r="D104">
        <v>938.81402588000003</v>
      </c>
      <c r="E104">
        <v>2.0306000700000002</v>
      </c>
      <c r="F104">
        <v>1163.5560302700001</v>
      </c>
      <c r="G104">
        <v>1.35979998</v>
      </c>
      <c r="H104">
        <v>1218.54296875</v>
      </c>
      <c r="K104" s="2">
        <f>TREND(Calibration!$A$2:$A$4,Calibration!$B$2:$B$4,C104)</f>
        <v>401.26362158434324</v>
      </c>
      <c r="L104" s="2">
        <f>TREND(Calibration!$A$2:$A$4,Calibration!$C$2:$C$4,E104)</f>
        <v>799.42395057917099</v>
      </c>
      <c r="M104" s="2">
        <f>TREND(Calibration!$A$2:$A$4,Calibration!$D$2:$D$4,G104)</f>
        <v>519.79175709446372</v>
      </c>
    </row>
    <row r="105" spans="1:13" x14ac:dyDescent="0.25">
      <c r="A105">
        <v>515575</v>
      </c>
      <c r="B105">
        <v>14.37699986</v>
      </c>
      <c r="C105">
        <v>0.56489997999999997</v>
      </c>
      <c r="D105">
        <v>9.9000003020963209E+37</v>
      </c>
      <c r="E105">
        <v>1.9485000400000001</v>
      </c>
      <c r="F105">
        <v>748.80902100000003</v>
      </c>
      <c r="G105">
        <v>1.3727999900000001</v>
      </c>
      <c r="H105">
        <v>9.9000003020963209E+37</v>
      </c>
      <c r="K105" s="2">
        <f>TREND(Calibration!$A$2:$A$4,Calibration!$B$2:$B$4,C105)</f>
        <v>393.23344744480494</v>
      </c>
      <c r="L105" s="2">
        <f>TREND(Calibration!$A$2:$A$4,Calibration!$C$2:$C$4,E105)</f>
        <v>766.41985960744921</v>
      </c>
      <c r="M105" s="2">
        <f>TREND(Calibration!$A$2:$A$4,Calibration!$D$2:$D$4,G105)</f>
        <v>525.13475978809424</v>
      </c>
    </row>
    <row r="106" spans="1:13" x14ac:dyDescent="0.25">
      <c r="A106">
        <v>520578</v>
      </c>
      <c r="B106">
        <v>14.522999759999999</v>
      </c>
      <c r="C106">
        <v>0.56330000999999996</v>
      </c>
      <c r="D106">
        <v>768.83898925999995</v>
      </c>
      <c r="E106">
        <v>1.9269000300000001</v>
      </c>
      <c r="F106">
        <v>879.88500977000001</v>
      </c>
      <c r="G106">
        <v>1.3727999900000001</v>
      </c>
      <c r="H106">
        <v>9.9000003020963209E+37</v>
      </c>
      <c r="K106" s="2">
        <f>TREND(Calibration!$A$2:$A$4,Calibration!$B$2:$B$4,C106)</f>
        <v>392.23747552867803</v>
      </c>
      <c r="L106" s="2">
        <f>TREND(Calibration!$A$2:$A$4,Calibration!$C$2:$C$4,E106)</f>
        <v>757.73668744502606</v>
      </c>
      <c r="M106" s="2">
        <f>TREND(Calibration!$A$2:$A$4,Calibration!$D$2:$D$4,G106)</f>
        <v>525.13475978809424</v>
      </c>
    </row>
    <row r="107" spans="1:13" x14ac:dyDescent="0.25">
      <c r="A107">
        <v>525575</v>
      </c>
      <c r="B107">
        <v>14.5</v>
      </c>
      <c r="C107">
        <v>0.56650001000000005</v>
      </c>
      <c r="D107">
        <v>585.05499268000005</v>
      </c>
      <c r="E107">
        <v>1.91390002</v>
      </c>
      <c r="F107">
        <v>937.78302001999998</v>
      </c>
      <c r="G107">
        <v>1.3727999900000001</v>
      </c>
      <c r="H107">
        <v>1223.3940429700001</v>
      </c>
      <c r="K107" s="2">
        <f>TREND(Calibration!$A$2:$A$4,Calibration!$B$2:$B$4,C107)</f>
        <v>394.22945671057909</v>
      </c>
      <c r="L107" s="2">
        <f>TREND(Calibration!$A$2:$A$4,Calibration!$C$2:$C$4,E107)</f>
        <v>752.51070259857363</v>
      </c>
      <c r="M107" s="2">
        <f>TREND(Calibration!$A$2:$A$4,Calibration!$D$2:$D$4,G107)</f>
        <v>525.13475978809424</v>
      </c>
    </row>
    <row r="108" spans="1:13" x14ac:dyDescent="0.25">
      <c r="A108">
        <v>530575</v>
      </c>
      <c r="B108">
        <v>14.380000109999999</v>
      </c>
      <c r="C108">
        <v>0.56540000000000001</v>
      </c>
      <c r="D108">
        <v>1363.9880371100001</v>
      </c>
      <c r="E108">
        <v>2.2163000099999999</v>
      </c>
      <c r="F108">
        <v>705.96398925999995</v>
      </c>
      <c r="G108">
        <v>1.3679000100000001</v>
      </c>
      <c r="H108">
        <v>9.9000003020963209E+37</v>
      </c>
      <c r="K108" s="2">
        <f>TREND(Calibration!$A$2:$A$4,Calibration!$B$2:$B$4,C108)</f>
        <v>393.54470695435941</v>
      </c>
      <c r="L108" s="2">
        <f>TREND(Calibration!$A$2:$A$4,Calibration!$C$2:$C$4,E108)</f>
        <v>874.07505257271794</v>
      </c>
      <c r="M108" s="2">
        <f>TREND(Calibration!$A$2:$A$4,Calibration!$D$2:$D$4,G108)</f>
        <v>523.120868541954</v>
      </c>
    </row>
    <row r="109" spans="1:13" x14ac:dyDescent="0.25">
      <c r="A109">
        <v>535575</v>
      </c>
      <c r="B109">
        <v>14.211000439999999</v>
      </c>
      <c r="C109">
        <v>0.56919998000000005</v>
      </c>
      <c r="D109">
        <v>1182.39904785</v>
      </c>
      <c r="E109">
        <v>1.93280005</v>
      </c>
      <c r="F109">
        <v>503.17401123000002</v>
      </c>
      <c r="G109">
        <v>1.3662999899999999</v>
      </c>
      <c r="H109">
        <v>9.9000003020963209E+37</v>
      </c>
      <c r="K109" s="2">
        <f>TREND(Calibration!$A$2:$A$4,Calibration!$B$2:$B$4,C109)</f>
        <v>395.91017215798445</v>
      </c>
      <c r="L109" s="2">
        <f>TREND(Calibration!$A$2:$A$4,Calibration!$C$2:$C$4,E109)</f>
        <v>760.10848678316245</v>
      </c>
      <c r="M109" s="2">
        <f>TREND(Calibration!$A$2:$A$4,Calibration!$D$2:$D$4,G109)</f>
        <v>522.46326049627839</v>
      </c>
    </row>
    <row r="110" spans="1:13" x14ac:dyDescent="0.25">
      <c r="A110">
        <v>540578</v>
      </c>
      <c r="B110">
        <v>14.11699963</v>
      </c>
      <c r="C110">
        <v>0.57080001000000002</v>
      </c>
      <c r="D110">
        <v>811.24102783000001</v>
      </c>
      <c r="E110">
        <v>1.93550003</v>
      </c>
      <c r="F110">
        <v>647.79901123000002</v>
      </c>
      <c r="G110">
        <v>1.3695000399999999</v>
      </c>
      <c r="H110">
        <v>1325.9289550799999</v>
      </c>
      <c r="K110" s="2">
        <f>TREND(Calibration!$A$2:$A$4,Calibration!$B$2:$B$4,C110)</f>
        <v>396.90618142375848</v>
      </c>
      <c r="L110" s="2">
        <f>TREND(Calibration!$A$2:$A$4,Calibration!$C$2:$C$4,E110)</f>
        <v>761.19387476099666</v>
      </c>
      <c r="M110" s="2">
        <f>TREND(Calibration!$A$2:$A$4,Calibration!$D$2:$D$4,G110)</f>
        <v>523.77848069762842</v>
      </c>
    </row>
    <row r="111" spans="1:13" x14ac:dyDescent="0.25">
      <c r="A111">
        <v>545592</v>
      </c>
      <c r="B111">
        <v>13.980999949999999</v>
      </c>
      <c r="C111">
        <v>0.57679999000000004</v>
      </c>
      <c r="D111">
        <v>1276.5469970700001</v>
      </c>
      <c r="E111">
        <v>2.0018999599999998</v>
      </c>
      <c r="F111">
        <v>619.61602783000001</v>
      </c>
      <c r="G111">
        <v>1.3744000199999999</v>
      </c>
      <c r="H111">
        <v>9.9000003020963209E+37</v>
      </c>
      <c r="K111" s="2">
        <f>TREND(Calibration!$A$2:$A$4,Calibration!$B$2:$B$4,C111)</f>
        <v>400.64113368994043</v>
      </c>
      <c r="L111" s="2">
        <f>TREND(Calibration!$A$2:$A$4,Calibration!$C$2:$C$4,E111)</f>
        <v>787.88654868859385</v>
      </c>
      <c r="M111" s="2">
        <f>TREND(Calibration!$A$2:$A$4,Calibration!$D$2:$D$4,G111)</f>
        <v>525.79237194376867</v>
      </c>
    </row>
    <row r="112" spans="1:13" x14ac:dyDescent="0.25">
      <c r="A112">
        <v>550578</v>
      </c>
      <c r="B112">
        <v>13.99100018</v>
      </c>
      <c r="C112">
        <v>0.57349998000000002</v>
      </c>
      <c r="D112">
        <v>1277.45800781</v>
      </c>
      <c r="E112">
        <v>1.8911999500000001</v>
      </c>
      <c r="F112">
        <v>1064.4530029299999</v>
      </c>
      <c r="G112">
        <v>1.3717000500000001</v>
      </c>
      <c r="H112">
        <v>9.9000003020963209E+37</v>
      </c>
      <c r="K112" s="2">
        <f>TREND(Calibration!$A$2:$A$4,Calibration!$B$2:$B$4,C112)</f>
        <v>398.58689687116384</v>
      </c>
      <c r="L112" s="2">
        <f>TREND(Calibration!$A$2:$A$4,Calibration!$C$2:$C$4,E112)</f>
        <v>743.38530793861491</v>
      </c>
      <c r="M112" s="2">
        <f>TREND(Calibration!$A$2:$A$4,Calibration!$D$2:$D$4,G112)</f>
        <v>524.6826845679343</v>
      </c>
    </row>
    <row r="113" spans="1:13" x14ac:dyDescent="0.25">
      <c r="A113">
        <v>555576</v>
      </c>
      <c r="B113">
        <v>14.13399982</v>
      </c>
      <c r="C113">
        <v>0.57620000999999998</v>
      </c>
      <c r="D113">
        <v>899.98400878999996</v>
      </c>
      <c r="E113">
        <v>1.8642000000000001</v>
      </c>
      <c r="F113">
        <v>9.9000003020963209E+37</v>
      </c>
      <c r="G113">
        <v>1.3705999900000001</v>
      </c>
      <c r="H113">
        <v>1289.2779541</v>
      </c>
      <c r="K113" s="2">
        <f>TREND(Calibration!$A$2:$A$4,Calibration!$B$2:$B$4,C113)</f>
        <v>400.26764966821634</v>
      </c>
      <c r="L113" s="2">
        <f>TREND(Calibration!$A$2:$A$4,Calibration!$C$2:$C$4,E113)</f>
        <v>732.5313678604939</v>
      </c>
      <c r="M113" s="2">
        <f>TREND(Calibration!$A$2:$A$4,Calibration!$D$2:$D$4,G113)</f>
        <v>524.23056002778731</v>
      </c>
    </row>
    <row r="114" spans="1:13" x14ac:dyDescent="0.25">
      <c r="A114">
        <v>560578</v>
      </c>
      <c r="B114">
        <v>14.338000299999999</v>
      </c>
      <c r="C114">
        <v>0.57889997999999998</v>
      </c>
      <c r="D114">
        <v>722.53002930000002</v>
      </c>
      <c r="E114">
        <v>1.95869994</v>
      </c>
      <c r="F114">
        <v>9.9000003020963209E+37</v>
      </c>
      <c r="G114">
        <v>1.38139999</v>
      </c>
      <c r="H114">
        <v>9.9000003020963209E+37</v>
      </c>
      <c r="K114" s="2">
        <f>TREND(Calibration!$A$2:$A$4,Calibration!$B$2:$B$4,C114)</f>
        <v>401.9483651156217</v>
      </c>
      <c r="L114" s="2">
        <f>TREND(Calibration!$A$2:$A$4,Calibration!$C$2:$C$4,E114)</f>
        <v>770.52020436374778</v>
      </c>
      <c r="M114" s="2">
        <f>TREND(Calibration!$A$2:$A$4,Calibration!$D$2:$D$4,G114)</f>
        <v>528.66935885111207</v>
      </c>
    </row>
    <row r="115" spans="1:13" x14ac:dyDescent="0.25">
      <c r="A115">
        <v>565578</v>
      </c>
      <c r="B115">
        <v>14.51599979</v>
      </c>
      <c r="C115">
        <v>0.57840002000000001</v>
      </c>
      <c r="D115">
        <v>818.67797852000001</v>
      </c>
      <c r="E115">
        <v>1.99380004</v>
      </c>
      <c r="F115">
        <v>9.9000003020963209E+37</v>
      </c>
      <c r="G115">
        <v>1.37329996</v>
      </c>
      <c r="H115">
        <v>9.9000003020963209E+37</v>
      </c>
      <c r="K115" s="2">
        <f>TREND(Calibration!$A$2:$A$4,Calibration!$B$2:$B$4,C115)</f>
        <v>401.63714295571447</v>
      </c>
      <c r="L115" s="2">
        <f>TREND(Calibration!$A$2:$A$4,Calibration!$C$2:$C$4,E115)</f>
        <v>784.63039279506177</v>
      </c>
      <c r="M115" s="2">
        <f>TREND(Calibration!$A$2:$A$4,Calibration!$D$2:$D$4,G115)</f>
        <v>525.34024740362179</v>
      </c>
    </row>
    <row r="116" spans="1:13" x14ac:dyDescent="0.25">
      <c r="A116">
        <v>570575</v>
      </c>
      <c r="B116">
        <v>14.567999840000001</v>
      </c>
      <c r="C116">
        <v>0.56919998000000005</v>
      </c>
      <c r="D116">
        <v>922.97399901999995</v>
      </c>
      <c r="E116">
        <v>2.0041000800000002</v>
      </c>
      <c r="F116">
        <v>9.9000003020963209E+37</v>
      </c>
      <c r="G116">
        <v>1.3748999799999999</v>
      </c>
      <c r="H116">
        <v>9.9000003020963209E+37</v>
      </c>
      <c r="K116" s="2">
        <f>TREND(Calibration!$A$2:$A$4,Calibration!$B$2:$B$4,C116)</f>
        <v>395.91017215798445</v>
      </c>
      <c r="L116" s="2">
        <f>TREND(Calibration!$A$2:$A$4,Calibration!$C$2:$C$4,E116)</f>
        <v>788.77099368366532</v>
      </c>
      <c r="M116" s="2">
        <f>TREND(Calibration!$A$2:$A$4,Calibration!$D$2:$D$4,G116)</f>
        <v>525.99785544929728</v>
      </c>
    </row>
    <row r="117" spans="1:13" x14ac:dyDescent="0.25">
      <c r="A117">
        <v>575614</v>
      </c>
      <c r="B117">
        <v>14.571999549999999</v>
      </c>
      <c r="C117">
        <v>0.57730000999999997</v>
      </c>
      <c r="D117">
        <v>371.02899170000001</v>
      </c>
      <c r="E117">
        <v>1.9775999799999999</v>
      </c>
      <c r="F117">
        <v>9.9000003020963209E+37</v>
      </c>
      <c r="G117">
        <v>1.38469994</v>
      </c>
      <c r="H117">
        <v>1238.43005371</v>
      </c>
      <c r="K117" s="2">
        <f>TREND(Calibration!$A$2:$A$4,Calibration!$B$2:$B$4,C117)</f>
        <v>400.95239319949479</v>
      </c>
      <c r="L117" s="2">
        <f>TREND(Calibration!$A$2:$A$4,Calibration!$C$2:$C$4,E117)</f>
        <v>778.11799256832194</v>
      </c>
      <c r="M117" s="2">
        <f>TREND(Calibration!$A$2:$A$4,Calibration!$D$2:$D$4,G117)</f>
        <v>530.02563794157777</v>
      </c>
    </row>
    <row r="118" spans="1:13" x14ac:dyDescent="0.25">
      <c r="A118">
        <v>580588</v>
      </c>
      <c r="B118">
        <v>14.39599991</v>
      </c>
      <c r="C118">
        <v>0.56379997999999998</v>
      </c>
      <c r="D118">
        <v>1353.8260498</v>
      </c>
      <c r="E118">
        <v>1.9824999599999999</v>
      </c>
      <c r="F118">
        <v>1218.2480468700001</v>
      </c>
      <c r="G118">
        <v>1.3852000200000001</v>
      </c>
      <c r="H118">
        <v>9.9000003020963209E+37</v>
      </c>
      <c r="K118" s="2">
        <f>TREND(Calibration!$A$2:$A$4,Calibration!$B$2:$B$4,C118)</f>
        <v>392.54870391352654</v>
      </c>
      <c r="L118" s="2">
        <f>TREND(Calibration!$A$2:$A$4,Calibration!$C$2:$C$4,E118)</f>
        <v>780.08777730140446</v>
      </c>
      <c r="M118" s="2">
        <f>TREND(Calibration!$A$2:$A$4,Calibration!$D$2:$D$4,G118)</f>
        <v>530.23117076709343</v>
      </c>
    </row>
    <row r="119" spans="1:13" x14ac:dyDescent="0.25">
      <c r="A119">
        <v>585601</v>
      </c>
      <c r="B119">
        <v>14.256999970000001</v>
      </c>
      <c r="C119">
        <v>0.57840002000000001</v>
      </c>
      <c r="D119">
        <v>426.63800049000002</v>
      </c>
      <c r="E119">
        <v>1.9797999900000001</v>
      </c>
      <c r="F119">
        <v>9.9000003020963209E+37</v>
      </c>
      <c r="G119">
        <v>1.37820005</v>
      </c>
      <c r="H119">
        <v>1132.4060058600001</v>
      </c>
      <c r="K119" s="2">
        <f>TREND(Calibration!$A$2:$A$4,Calibration!$B$2:$B$4,C119)</f>
        <v>401.63714295571447</v>
      </c>
      <c r="L119" s="2">
        <f>TREND(Calibration!$A$2:$A$4,Calibration!$C$2:$C$4,E119)</f>
        <v>779.00239334355547</v>
      </c>
      <c r="M119" s="2">
        <f>TREND(Calibration!$A$2:$A$4,Calibration!$D$2:$D$4,G119)</f>
        <v>527.35418385975004</v>
      </c>
    </row>
    <row r="120" spans="1:13" x14ac:dyDescent="0.25">
      <c r="A120">
        <v>590579</v>
      </c>
      <c r="B120">
        <v>14.08199978</v>
      </c>
      <c r="C120">
        <v>0.57840002000000001</v>
      </c>
      <c r="D120">
        <v>1175.64099121</v>
      </c>
      <c r="E120">
        <v>1.9824999599999999</v>
      </c>
      <c r="F120">
        <v>9.9000003020963209E+37</v>
      </c>
      <c r="G120">
        <v>1.3830000200000001</v>
      </c>
      <c r="H120">
        <v>9.9000003020963209E+37</v>
      </c>
      <c r="K120" s="2">
        <f>TREND(Calibration!$A$2:$A$4,Calibration!$B$2:$B$4,C120)</f>
        <v>401.63714295571447</v>
      </c>
      <c r="L120" s="2">
        <f>TREND(Calibration!$A$2:$A$4,Calibration!$C$2:$C$4,E120)</f>
        <v>780.08777730140446</v>
      </c>
      <c r="M120" s="2">
        <f>TREND(Calibration!$A$2:$A$4,Calibration!$D$2:$D$4,G120)</f>
        <v>529.32697100678649</v>
      </c>
    </row>
    <row r="121" spans="1:13" x14ac:dyDescent="0.25">
      <c r="A121">
        <v>595579</v>
      </c>
      <c r="B121">
        <v>13.90600014</v>
      </c>
      <c r="C121">
        <v>0.57239996999999998</v>
      </c>
      <c r="D121">
        <v>1148.6209716799999</v>
      </c>
      <c r="E121">
        <v>1.98029995</v>
      </c>
      <c r="F121">
        <v>9.9000003020963209E+37</v>
      </c>
      <c r="G121">
        <v>1.39380002</v>
      </c>
      <c r="H121">
        <v>9.9000003020963209E+37</v>
      </c>
      <c r="K121" s="2">
        <f>TREND(Calibration!$A$2:$A$4,Calibration!$B$2:$B$4,C121)</f>
        <v>397.90214711494417</v>
      </c>
      <c r="L121" s="2">
        <f>TREND(Calibration!$A$2:$A$4,Calibration!$C$2:$C$4,E121)</f>
        <v>779.20337652617093</v>
      </c>
      <c r="M121" s="2">
        <f>TREND(Calibration!$A$2:$A$4,Calibration!$D$2:$D$4,G121)</f>
        <v>533.76576983011114</v>
      </c>
    </row>
    <row r="122" spans="1:13" x14ac:dyDescent="0.25">
      <c r="A122">
        <v>600578</v>
      </c>
      <c r="B122">
        <v>13.90600014</v>
      </c>
      <c r="C122">
        <v>0.56059998</v>
      </c>
      <c r="D122">
        <v>745.11602783000001</v>
      </c>
      <c r="E122">
        <v>1.9214999699999999</v>
      </c>
      <c r="F122">
        <v>1245.2619628899999</v>
      </c>
      <c r="G122">
        <v>1.3964999899999999</v>
      </c>
      <c r="H122">
        <v>9.9000003020963209E+37</v>
      </c>
      <c r="K122" s="2">
        <f>TREND(Calibration!$A$2:$A$4,Calibration!$B$2:$B$4,C122)</f>
        <v>390.55672273162554</v>
      </c>
      <c r="L122" s="2">
        <f>TREND(Calibration!$A$2:$A$4,Calibration!$C$2:$C$4,E122)</f>
        <v>755.56587128950503</v>
      </c>
      <c r="M122" s="2">
        <f>TREND(Calibration!$A$2:$A$4,Calibration!$D$2:$D$4,G122)</f>
        <v>534.87545720594562</v>
      </c>
    </row>
    <row r="123" spans="1:13" x14ac:dyDescent="0.25">
      <c r="A123">
        <v>605580</v>
      </c>
      <c r="B123">
        <v>14.010000229999999</v>
      </c>
      <c r="C123">
        <v>0.57139998999999997</v>
      </c>
      <c r="D123">
        <v>658.32000731999995</v>
      </c>
      <c r="E123">
        <v>1.93599999</v>
      </c>
      <c r="F123">
        <v>9.9000003020963209E+37</v>
      </c>
      <c r="G123">
        <v>1.3933000600000001</v>
      </c>
      <c r="H123">
        <v>9.9000003020963209E+37</v>
      </c>
      <c r="K123" s="2">
        <f>TREND(Calibration!$A$2:$A$4,Calibration!$B$2:$B$4,C123)</f>
        <v>397.27966544548246</v>
      </c>
      <c r="L123" s="2">
        <f>TREND(Calibration!$A$2:$A$4,Calibration!$C$2:$C$4,E123)</f>
        <v>761.39485794361212</v>
      </c>
      <c r="M123" s="2">
        <f>TREND(Calibration!$A$2:$A$4,Calibration!$D$2:$D$4,G123)</f>
        <v>533.56028632458253</v>
      </c>
    </row>
    <row r="124" spans="1:13" x14ac:dyDescent="0.25">
      <c r="A124">
        <v>610579</v>
      </c>
      <c r="B124">
        <v>14.211000439999999</v>
      </c>
      <c r="C124">
        <v>0.56000000000000005</v>
      </c>
      <c r="D124">
        <v>1028.32995605</v>
      </c>
      <c r="E124">
        <v>1.9312000300000001</v>
      </c>
      <c r="F124">
        <v>1169.4520263700001</v>
      </c>
      <c r="G124">
        <v>1.39919996</v>
      </c>
      <c r="H124">
        <v>9.9000003020963209E+37</v>
      </c>
      <c r="K124" s="2">
        <f>TREND(Calibration!$A$2:$A$4,Calibration!$B$2:$B$4,C124)</f>
        <v>390.18323870990156</v>
      </c>
      <c r="L124" s="2">
        <f>TREND(Calibration!$A$2:$A$4,Calibration!$C$2:$C$4,E124)</f>
        <v>759.46528110301142</v>
      </c>
      <c r="M124" s="2">
        <f>TREND(Calibration!$A$2:$A$4,Calibration!$D$2:$D$4,G124)</f>
        <v>535.9851445817801</v>
      </c>
    </row>
    <row r="125" spans="1:13" x14ac:dyDescent="0.25">
      <c r="A125">
        <v>615595</v>
      </c>
      <c r="B125">
        <v>14.416000370000001</v>
      </c>
      <c r="C125">
        <v>0.57239996999999998</v>
      </c>
      <c r="D125">
        <v>431.42599487000001</v>
      </c>
      <c r="E125">
        <v>1.8992999800000001</v>
      </c>
      <c r="F125">
        <v>9.9000003020963209E+37</v>
      </c>
      <c r="G125">
        <v>1.4052</v>
      </c>
      <c r="H125">
        <v>1241.47302246</v>
      </c>
      <c r="K125" s="2">
        <f>TREND(Calibration!$A$2:$A$4,Calibration!$B$2:$B$4,C125)</f>
        <v>397.90214711494417</v>
      </c>
      <c r="L125" s="2">
        <f>TREND(Calibration!$A$2:$A$4,Calibration!$C$2:$C$4,E125)</f>
        <v>746.64150805198483</v>
      </c>
      <c r="M125" s="2">
        <f>TREND(Calibration!$A$2:$A$4,Calibration!$D$2:$D$4,G125)</f>
        <v>538.45116036806724</v>
      </c>
    </row>
    <row r="126" spans="1:13" x14ac:dyDescent="0.25">
      <c r="A126">
        <v>620591</v>
      </c>
      <c r="B126">
        <v>14.47399998</v>
      </c>
      <c r="C126">
        <v>0.57239996999999998</v>
      </c>
      <c r="D126">
        <v>1234.0360107399999</v>
      </c>
      <c r="E126">
        <v>2.1017999600000001</v>
      </c>
      <c r="F126">
        <v>9.9000003020963209E+37</v>
      </c>
      <c r="G126">
        <v>1.39170003</v>
      </c>
      <c r="H126">
        <v>9.9000003020963209E+37</v>
      </c>
      <c r="K126" s="2">
        <f>TREND(Calibration!$A$2:$A$4,Calibration!$B$2:$B$4,C126)</f>
        <v>397.90214711494417</v>
      </c>
      <c r="L126" s="2">
        <f>TREND(Calibration!$A$2:$A$4,Calibration!$C$2:$C$4,E126)</f>
        <v>828.04620134736899</v>
      </c>
      <c r="M126" s="2">
        <f>TREND(Calibration!$A$2:$A$4,Calibration!$D$2:$D$4,G126)</f>
        <v>532.90267416890799</v>
      </c>
    </row>
    <row r="127" spans="1:13" x14ac:dyDescent="0.25">
      <c r="A127">
        <v>625601</v>
      </c>
      <c r="B127">
        <v>14.416000370000001</v>
      </c>
      <c r="C127">
        <v>0.57029998000000004</v>
      </c>
      <c r="D127">
        <v>620.70501708999996</v>
      </c>
      <c r="E127">
        <v>2.1482999299999999</v>
      </c>
      <c r="F127">
        <v>9.9000003020963209E+37</v>
      </c>
      <c r="G127">
        <v>1.39170003</v>
      </c>
      <c r="H127">
        <v>1239.9709472699999</v>
      </c>
      <c r="K127" s="2">
        <f>TREND(Calibration!$A$2:$A$4,Calibration!$B$2:$B$4,C127)</f>
        <v>396.5949156892629</v>
      </c>
      <c r="L127" s="2">
        <f>TREND(Calibration!$A$2:$A$4,Calibration!$C$2:$C$4,E127)</f>
        <v>846.73912070516121</v>
      </c>
      <c r="M127" s="2">
        <f>TREND(Calibration!$A$2:$A$4,Calibration!$D$2:$D$4,G127)</f>
        <v>532.90267416890799</v>
      </c>
    </row>
    <row r="128" spans="1:13" x14ac:dyDescent="0.25">
      <c r="A128">
        <v>630606</v>
      </c>
      <c r="B128">
        <v>14.256999970000001</v>
      </c>
      <c r="C128">
        <v>0.56870001999999997</v>
      </c>
      <c r="D128">
        <v>9.9000003020963209E+37</v>
      </c>
      <c r="E128">
        <v>2.0532000099999999</v>
      </c>
      <c r="F128">
        <v>961.47698975000003</v>
      </c>
      <c r="G128">
        <v>1.39059997</v>
      </c>
      <c r="H128">
        <v>9.9000003020963209E+37</v>
      </c>
      <c r="K128" s="2">
        <f>TREND(Calibration!$A$2:$A$4,Calibration!$B$2:$B$4,C128)</f>
        <v>395.59894999807716</v>
      </c>
      <c r="L128" s="2">
        <f>TREND(Calibration!$A$2:$A$4,Calibration!$C$2:$C$4,E128)</f>
        <v>808.50909312681006</v>
      </c>
      <c r="M128" s="2">
        <f>TREND(Calibration!$A$2:$A$4,Calibration!$D$2:$D$4,G128)</f>
        <v>532.45054962876111</v>
      </c>
    </row>
    <row r="129" spans="1:13" x14ac:dyDescent="0.25">
      <c r="A129">
        <v>635580</v>
      </c>
      <c r="B129">
        <v>14.20199966</v>
      </c>
      <c r="C129">
        <v>0.58380001999999998</v>
      </c>
      <c r="D129">
        <v>522.71301270000004</v>
      </c>
      <c r="E129">
        <v>2.5857000399999999</v>
      </c>
      <c r="F129">
        <v>9.9000003020963209E+37</v>
      </c>
      <c r="G129">
        <v>1.3960000299999999</v>
      </c>
      <c r="H129">
        <v>1193.1049804700001</v>
      </c>
      <c r="K129" s="2">
        <f>TREND(Calibration!$A$2:$A$4,Calibration!$B$2:$B$4,C129)</f>
        <v>404.99861120017232</v>
      </c>
      <c r="L129" s="2">
        <f>TREND(Calibration!$A$2:$A$4,Calibration!$C$2:$C$4,E129)</f>
        <v>1022.5733198093651</v>
      </c>
      <c r="M129" s="2">
        <f>TREND(Calibration!$A$2:$A$4,Calibration!$D$2:$D$4,G129)</f>
        <v>534.6699737004169</v>
      </c>
    </row>
    <row r="130" spans="1:13" x14ac:dyDescent="0.25">
      <c r="A130">
        <v>640580</v>
      </c>
      <c r="B130">
        <v>14.07499981</v>
      </c>
      <c r="C130">
        <v>0.57459998000000001</v>
      </c>
      <c r="D130">
        <v>1295.9720459</v>
      </c>
      <c r="E130">
        <v>1.9883999800000001</v>
      </c>
      <c r="F130">
        <v>9.9000003020963209E+37</v>
      </c>
      <c r="G130">
        <v>1.4003000299999999</v>
      </c>
      <c r="H130">
        <v>1371.2850341799999</v>
      </c>
      <c r="K130" s="2">
        <f>TREND(Calibration!$A$2:$A$4,Calibration!$B$2:$B$4,C130)</f>
        <v>399.2716404024423</v>
      </c>
      <c r="L130" s="2">
        <f>TREND(Calibration!$A$2:$A$4,Calibration!$C$2:$C$4,E130)</f>
        <v>782.45957663954084</v>
      </c>
      <c r="M130" s="2">
        <f>TREND(Calibration!$A$2:$A$4,Calibration!$D$2:$D$4,G130)</f>
        <v>536.43727323192581</v>
      </c>
    </row>
    <row r="131" spans="1:13" x14ac:dyDescent="0.25">
      <c r="A131">
        <v>645589</v>
      </c>
      <c r="B131">
        <v>14.01399994</v>
      </c>
      <c r="C131">
        <v>0.57080001000000002</v>
      </c>
      <c r="D131">
        <v>779.65600586000005</v>
      </c>
      <c r="E131">
        <v>2.03600001</v>
      </c>
      <c r="F131">
        <v>1323.60900879</v>
      </c>
      <c r="G131">
        <v>1.4019000500000001</v>
      </c>
      <c r="H131">
        <v>9.9000003020963209E+37</v>
      </c>
      <c r="K131" s="2">
        <f>TREND(Calibration!$A$2:$A$4,Calibration!$B$2:$B$4,C131)</f>
        <v>396.90618142375848</v>
      </c>
      <c r="L131" s="2">
        <f>TREND(Calibration!$A$2:$A$4,Calibration!$C$2:$C$4,E131)</f>
        <v>801.59471849486886</v>
      </c>
      <c r="M131" s="2">
        <f>TREND(Calibration!$A$2:$A$4,Calibration!$D$2:$D$4,G131)</f>
        <v>537.09488127760142</v>
      </c>
    </row>
    <row r="132" spans="1:13" x14ac:dyDescent="0.25">
      <c r="A132">
        <v>650580</v>
      </c>
      <c r="B132">
        <v>14.04300022</v>
      </c>
      <c r="C132">
        <v>0.56760001000000004</v>
      </c>
      <c r="D132">
        <v>992.83599853999999</v>
      </c>
      <c r="E132">
        <v>2.0343000899999999</v>
      </c>
      <c r="F132">
        <v>947.77899170000001</v>
      </c>
      <c r="G132">
        <v>1.40409994</v>
      </c>
      <c r="H132">
        <v>9.9000003020963209E+37</v>
      </c>
      <c r="K132" s="2">
        <f>TREND(Calibration!$A$2:$A$4,Calibration!$B$2:$B$4,C132)</f>
        <v>394.91420024185754</v>
      </c>
      <c r="L132" s="2">
        <f>TREND(Calibration!$A$2:$A$4,Calibration!$C$2:$C$4,E132)</f>
        <v>800.91135316205896</v>
      </c>
      <c r="M132" s="2">
        <f>TREND(Calibration!$A$2:$A$4,Calibration!$D$2:$D$4,G132)</f>
        <v>537.99903582792035</v>
      </c>
    </row>
    <row r="133" spans="1:13" x14ac:dyDescent="0.25">
      <c r="A133">
        <v>655620</v>
      </c>
      <c r="B133">
        <v>14.16899967</v>
      </c>
      <c r="C133">
        <v>0.58109999000000001</v>
      </c>
      <c r="D133">
        <v>857.44000243999994</v>
      </c>
      <c r="E133">
        <v>2.0278999799999999</v>
      </c>
      <c r="F133">
        <v>1071.7270507799999</v>
      </c>
      <c r="G133">
        <v>1.4117000099999999</v>
      </c>
      <c r="H133">
        <v>9.9000003020963209E+37</v>
      </c>
      <c r="K133" s="2">
        <f>TREND(Calibration!$A$2:$A$4,Calibration!$B$2:$B$4,C133)</f>
        <v>403.31785840311983</v>
      </c>
      <c r="L133" s="2">
        <f>TREND(Calibration!$A$2:$A$4,Calibration!$C$2:$C$4,E133)</f>
        <v>798.33851838149883</v>
      </c>
      <c r="M133" s="2">
        <f>TREND(Calibration!$A$2:$A$4,Calibration!$D$2:$D$4,G133)</f>
        <v>541.1226637698818</v>
      </c>
    </row>
    <row r="134" spans="1:13" x14ac:dyDescent="0.25">
      <c r="A134">
        <v>660666</v>
      </c>
      <c r="B134">
        <v>14.305999760000001</v>
      </c>
      <c r="C134">
        <v>0.56540000000000001</v>
      </c>
      <c r="D134">
        <v>1096.26599121</v>
      </c>
      <c r="E134">
        <v>2.08349991</v>
      </c>
      <c r="F134">
        <v>1027.95495605</v>
      </c>
      <c r="G134">
        <v>1.4121999700000001</v>
      </c>
      <c r="H134">
        <v>9.9000003020963209E+37</v>
      </c>
      <c r="K134" s="2">
        <f>TREND(Calibration!$A$2:$A$4,Calibration!$B$2:$B$4,C134)</f>
        <v>393.54470695435941</v>
      </c>
      <c r="L134" s="2">
        <f>TREND(Calibration!$A$2:$A$4,Calibration!$C$2:$C$4,E134)</f>
        <v>820.68960823787734</v>
      </c>
      <c r="M134" s="2">
        <f>TREND(Calibration!$A$2:$A$4,Calibration!$D$2:$D$4,G134)</f>
        <v>541.32814727541052</v>
      </c>
    </row>
    <row r="135" spans="1:13" x14ac:dyDescent="0.25">
      <c r="A135">
        <v>665604</v>
      </c>
      <c r="B135">
        <v>14.458000180000001</v>
      </c>
      <c r="C135">
        <v>0.57840002000000001</v>
      </c>
      <c r="D135">
        <v>522.94799805000002</v>
      </c>
      <c r="E135">
        <v>2.04029989</v>
      </c>
      <c r="F135">
        <v>9.9000003020963209E+37</v>
      </c>
      <c r="G135">
        <v>1.4180999999999999</v>
      </c>
      <c r="H135">
        <v>9.9000003020963209E+37</v>
      </c>
      <c r="K135" s="2">
        <f>TREND(Calibration!$A$2:$A$4,Calibration!$B$2:$B$4,C135)</f>
        <v>401.63714295571447</v>
      </c>
      <c r="L135" s="2">
        <f>TREND(Calibration!$A$2:$A$4,Calibration!$C$2:$C$4,E135)</f>
        <v>803.32326391303116</v>
      </c>
      <c r="M135" s="2">
        <f>TREND(Calibration!$A$2:$A$4,Calibration!$D$2:$D$4,G135)</f>
        <v>543.75305896259385</v>
      </c>
    </row>
    <row r="136" spans="1:13" x14ac:dyDescent="0.25">
      <c r="A136">
        <v>670602</v>
      </c>
      <c r="B136">
        <v>14.461000439999999</v>
      </c>
      <c r="C136">
        <v>0.57349998000000002</v>
      </c>
      <c r="D136">
        <v>9.9000003020963209E+37</v>
      </c>
      <c r="E136">
        <v>1.98520005</v>
      </c>
      <c r="F136">
        <v>1120.1049804700001</v>
      </c>
      <c r="G136">
        <v>1.4164999700000001</v>
      </c>
      <c r="H136">
        <v>9.9000003020963209E+37</v>
      </c>
      <c r="K136" s="2">
        <f>TREND(Calibration!$A$2:$A$4,Calibration!$B$2:$B$4,C136)</f>
        <v>398.58689687116384</v>
      </c>
      <c r="L136" s="2">
        <f>TREND(Calibration!$A$2:$A$4,Calibration!$C$2:$C$4,E136)</f>
        <v>781.17320949907639</v>
      </c>
      <c r="M136" s="2">
        <f>TREND(Calibration!$A$2:$A$4,Calibration!$D$2:$D$4,G136)</f>
        <v>543.09544680691943</v>
      </c>
    </row>
    <row r="137" spans="1:13" x14ac:dyDescent="0.25">
      <c r="A137">
        <v>675580</v>
      </c>
      <c r="B137">
        <v>14.41899967</v>
      </c>
      <c r="C137">
        <v>0.57239996999999998</v>
      </c>
      <c r="D137">
        <v>550.84197998000002</v>
      </c>
      <c r="E137">
        <v>2.07319999</v>
      </c>
      <c r="F137">
        <v>9.9000003020963209E+37</v>
      </c>
      <c r="G137">
        <v>1.4164999700000001</v>
      </c>
      <c r="H137">
        <v>1149.76794434</v>
      </c>
      <c r="K137" s="2">
        <f>TREND(Calibration!$A$2:$A$4,Calibration!$B$2:$B$4,C137)</f>
        <v>397.90214711494417</v>
      </c>
      <c r="L137" s="2">
        <f>TREND(Calibration!$A$2:$A$4,Calibration!$C$2:$C$4,E137)</f>
        <v>816.54905558909684</v>
      </c>
      <c r="M137" s="2">
        <f>TREND(Calibration!$A$2:$A$4,Calibration!$D$2:$D$4,G137)</f>
        <v>543.09544680691943</v>
      </c>
    </row>
    <row r="138" spans="1:13" x14ac:dyDescent="0.25">
      <c r="A138">
        <v>680579</v>
      </c>
      <c r="B138">
        <v>14.272999759999999</v>
      </c>
      <c r="C138">
        <v>0.57080001000000002</v>
      </c>
      <c r="D138">
        <v>851.13098145000004</v>
      </c>
      <c r="E138">
        <v>2.1633999300000002</v>
      </c>
      <c r="F138">
        <v>1110.9310302700001</v>
      </c>
      <c r="G138">
        <v>1.41330004</v>
      </c>
      <c r="H138">
        <v>9.9000003020963209E+37</v>
      </c>
      <c r="K138" s="2">
        <f>TREND(Calibration!$A$2:$A$4,Calibration!$B$2:$B$4,C138)</f>
        <v>396.90618142375848</v>
      </c>
      <c r="L138" s="2">
        <f>TREND(Calibration!$A$2:$A$4,Calibration!$C$2:$C$4,E138)</f>
        <v>852.80929843436559</v>
      </c>
      <c r="M138" s="2">
        <f>TREND(Calibration!$A$2:$A$4,Calibration!$D$2:$D$4,G138)</f>
        <v>541.78027592555634</v>
      </c>
    </row>
    <row r="139" spans="1:13" x14ac:dyDescent="0.25">
      <c r="A139">
        <v>685590</v>
      </c>
      <c r="B139">
        <v>14.097999570000001</v>
      </c>
      <c r="C139">
        <v>0.57620000999999998</v>
      </c>
      <c r="D139">
        <v>929.32800293000003</v>
      </c>
      <c r="E139">
        <v>2.0181000199999999</v>
      </c>
      <c r="F139">
        <v>9.9000003020963209E+37</v>
      </c>
      <c r="G139">
        <v>1.4105999499999999</v>
      </c>
      <c r="H139">
        <v>9.9000003020963209E+37</v>
      </c>
      <c r="K139" s="2">
        <f>TREND(Calibration!$A$2:$A$4,Calibration!$B$2:$B$4,C139)</f>
        <v>400.26764966821634</v>
      </c>
      <c r="L139" s="2">
        <f>TREND(Calibration!$A$2:$A$4,Calibration!$C$2:$C$4,E139)</f>
        <v>794.39894891533379</v>
      </c>
      <c r="M139" s="2">
        <f>TREND(Calibration!$A$2:$A$4,Calibration!$D$2:$D$4,G139)</f>
        <v>540.67053922973491</v>
      </c>
    </row>
    <row r="140" spans="1:13" x14ac:dyDescent="0.25">
      <c r="A140">
        <v>690580</v>
      </c>
      <c r="B140">
        <v>14.038999560000001</v>
      </c>
      <c r="C140">
        <v>0.56760001000000004</v>
      </c>
      <c r="D140">
        <v>1314.98498535</v>
      </c>
      <c r="E140">
        <v>1.94630003</v>
      </c>
      <c r="F140">
        <v>776.62298583999996</v>
      </c>
      <c r="G140">
        <v>1.4099999700000001</v>
      </c>
      <c r="H140">
        <v>9.9000003020963209E+37</v>
      </c>
      <c r="K140" s="2">
        <f>TREND(Calibration!$A$2:$A$4,Calibration!$B$2:$B$4,C140)</f>
        <v>394.91420024185754</v>
      </c>
      <c r="L140" s="2">
        <f>TREND(Calibration!$A$2:$A$4,Calibration!$C$2:$C$4,E140)</f>
        <v>765.53545883221557</v>
      </c>
      <c r="M140" s="2">
        <f>TREND(Calibration!$A$2:$A$4,Calibration!$D$2:$D$4,G140)</f>
        <v>540.42394751510369</v>
      </c>
    </row>
    <row r="141" spans="1:13" x14ac:dyDescent="0.25">
      <c r="A141">
        <v>695579</v>
      </c>
      <c r="B141">
        <v>14.036000250000001</v>
      </c>
      <c r="C141">
        <v>0.56699997000000002</v>
      </c>
      <c r="D141">
        <v>1052.48400879</v>
      </c>
      <c r="E141">
        <v>1.9673999499999999</v>
      </c>
      <c r="F141">
        <v>872.01599121000004</v>
      </c>
      <c r="G141">
        <v>1.40840006</v>
      </c>
      <c r="H141">
        <v>9.9000003020963209E+37</v>
      </c>
      <c r="K141" s="2">
        <f>TREND(Calibration!$A$2:$A$4,Calibration!$B$2:$B$4,C141)</f>
        <v>394.54067887048632</v>
      </c>
      <c r="L141" s="2">
        <f>TREND(Calibration!$A$2:$A$4,Calibration!$C$2:$C$4,E141)</f>
        <v>774.01759555221497</v>
      </c>
      <c r="M141" s="2">
        <f>TREND(Calibration!$A$2:$A$4,Calibration!$D$2:$D$4,G141)</f>
        <v>539.76638467941609</v>
      </c>
    </row>
    <row r="142" spans="1:13" x14ac:dyDescent="0.25">
      <c r="A142">
        <v>700579</v>
      </c>
      <c r="B142">
        <v>14.0909996</v>
      </c>
      <c r="C142">
        <v>0.56650001000000005</v>
      </c>
      <c r="D142">
        <v>1135.2419433600001</v>
      </c>
      <c r="E142">
        <v>2.1688001200000002</v>
      </c>
      <c r="F142">
        <v>669.99200439000003</v>
      </c>
      <c r="G142">
        <v>1.40840006</v>
      </c>
      <c r="H142">
        <v>9.9000003020963209E+37</v>
      </c>
      <c r="K142" s="2">
        <f>TREND(Calibration!$A$2:$A$4,Calibration!$B$2:$B$4,C142)</f>
        <v>394.22945671057909</v>
      </c>
      <c r="L142" s="2">
        <f>TREND(Calibration!$A$2:$A$4,Calibration!$C$2:$C$4,E142)</f>
        <v>854.9801668496948</v>
      </c>
      <c r="M142" s="2">
        <f>TREND(Calibration!$A$2:$A$4,Calibration!$D$2:$D$4,G142)</f>
        <v>539.76638467941609</v>
      </c>
    </row>
    <row r="143" spans="1:13" x14ac:dyDescent="0.25">
      <c r="A143">
        <v>705579</v>
      </c>
      <c r="B143">
        <v>14.21800041</v>
      </c>
      <c r="C143">
        <v>0.56650001000000005</v>
      </c>
      <c r="D143">
        <v>1285.64294434</v>
      </c>
      <c r="E143">
        <v>2.0176000599999999</v>
      </c>
      <c r="F143">
        <v>598.97601318</v>
      </c>
      <c r="G143">
        <v>1.40840006</v>
      </c>
      <c r="H143">
        <v>1357.5959472699999</v>
      </c>
      <c r="K143" s="2">
        <f>TREND(Calibration!$A$2:$A$4,Calibration!$B$2:$B$4,C143)</f>
        <v>394.22945671057909</v>
      </c>
      <c r="L143" s="2">
        <f>TREND(Calibration!$A$2:$A$4,Calibration!$C$2:$C$4,E143)</f>
        <v>794.19796573271844</v>
      </c>
      <c r="M143" s="2">
        <f>TREND(Calibration!$A$2:$A$4,Calibration!$D$2:$D$4,G143)</f>
        <v>539.76638467941609</v>
      </c>
    </row>
    <row r="144" spans="1:13" x14ac:dyDescent="0.25">
      <c r="A144">
        <v>710592</v>
      </c>
      <c r="B144">
        <v>14.416000370000001</v>
      </c>
      <c r="C144">
        <v>0.57190001000000001</v>
      </c>
      <c r="D144">
        <v>864.51202393000005</v>
      </c>
      <c r="E144">
        <v>2.1537001099999999</v>
      </c>
      <c r="F144">
        <v>1064.3110351600001</v>
      </c>
      <c r="G144">
        <v>1.42250001</v>
      </c>
      <c r="H144">
        <v>1302.6459960899999</v>
      </c>
      <c r="K144" s="2">
        <f>TREND(Calibration!$A$2:$A$4,Calibration!$B$2:$B$4,C144)</f>
        <v>397.59092495503694</v>
      </c>
      <c r="L144" s="2">
        <f>TREND(Calibration!$A$2:$A$4,Calibration!$C$2:$C$4,E144)</f>
        <v>848.9099851005052</v>
      </c>
      <c r="M144" s="2">
        <f>TREND(Calibration!$A$2:$A$4,Calibration!$D$2:$D$4,G144)</f>
        <v>545.56146259320656</v>
      </c>
    </row>
    <row r="145" spans="1:13" x14ac:dyDescent="0.25">
      <c r="A145">
        <v>715598</v>
      </c>
      <c r="B145">
        <v>14.49400043</v>
      </c>
      <c r="C145">
        <v>0.57509999999999994</v>
      </c>
      <c r="D145">
        <v>1184.9110107399999</v>
      </c>
      <c r="E145">
        <v>2.1099000000000001</v>
      </c>
      <c r="F145">
        <v>1094.3659668</v>
      </c>
      <c r="G145">
        <v>1.42999995</v>
      </c>
      <c r="H145">
        <v>9.9000003020963209E+37</v>
      </c>
      <c r="K145" s="2">
        <f>TREND(Calibration!$A$2:$A$4,Calibration!$B$2:$B$4,C145)</f>
        <v>399.58289991199666</v>
      </c>
      <c r="L145" s="2">
        <f>TREND(Calibration!$A$2:$A$4,Calibration!$C$2:$C$4,E145)</f>
        <v>831.30240548072413</v>
      </c>
      <c r="M145" s="2">
        <f>TREND(Calibration!$A$2:$A$4,Calibration!$D$2:$D$4,G145)</f>
        <v>548.6439371160775</v>
      </c>
    </row>
    <row r="146" spans="1:13" x14ac:dyDescent="0.25">
      <c r="A146">
        <v>720593</v>
      </c>
      <c r="B146">
        <v>14.4090004</v>
      </c>
      <c r="C146">
        <v>0.56809997999999995</v>
      </c>
      <c r="D146">
        <v>9.9000003020963209E+37</v>
      </c>
      <c r="E146">
        <v>2.4031999100000001</v>
      </c>
      <c r="F146">
        <v>1000.09802246</v>
      </c>
      <c r="G146">
        <v>1.4272999799999999</v>
      </c>
      <c r="H146">
        <v>9.9000003020963209E+37</v>
      </c>
      <c r="K146" s="2">
        <f>TREND(Calibration!$A$2:$A$4,Calibration!$B$2:$B$4,C146)</f>
        <v>395.22542862670593</v>
      </c>
      <c r="L146" s="2">
        <f>TREND(Calibration!$A$2:$A$4,Calibration!$C$2:$C$4,E146)</f>
        <v>949.20853671645943</v>
      </c>
      <c r="M146" s="2">
        <f>TREND(Calibration!$A$2:$A$4,Calibration!$D$2:$D$4,G146)</f>
        <v>547.53424974024301</v>
      </c>
    </row>
    <row r="147" spans="1:13" x14ac:dyDescent="0.25">
      <c r="A147">
        <v>725582</v>
      </c>
      <c r="B147">
        <v>14.27000046</v>
      </c>
      <c r="C147">
        <v>0.57620000999999998</v>
      </c>
      <c r="D147">
        <v>866.76702881000006</v>
      </c>
      <c r="E147">
        <v>2.2574000399999998</v>
      </c>
      <c r="F147">
        <v>9.9000003020963209E+37</v>
      </c>
      <c r="G147">
        <v>1.43219995</v>
      </c>
      <c r="H147">
        <v>9.9000003020963209E+37</v>
      </c>
      <c r="K147" s="2">
        <f>TREND(Calibration!$A$2:$A$4,Calibration!$B$2:$B$4,C147)</f>
        <v>400.26764966821634</v>
      </c>
      <c r="L147" s="2">
        <f>TREND(Calibration!$A$2:$A$4,Calibration!$C$2:$C$4,E147)</f>
        <v>890.59720401481229</v>
      </c>
      <c r="M147" s="2">
        <f>TREND(Calibration!$A$2:$A$4,Calibration!$D$2:$D$4,G147)</f>
        <v>549.54813687638432</v>
      </c>
    </row>
    <row r="148" spans="1:13" x14ac:dyDescent="0.25">
      <c r="A148">
        <v>730595</v>
      </c>
      <c r="B148">
        <v>14.12699986</v>
      </c>
      <c r="C148">
        <v>0.56969999999999998</v>
      </c>
      <c r="D148">
        <v>938.30902100000003</v>
      </c>
      <c r="E148">
        <v>2.1714999700000002</v>
      </c>
      <c r="F148">
        <v>9.9000003020963209E+37</v>
      </c>
      <c r="G148">
        <v>1.4354000099999999</v>
      </c>
      <c r="H148">
        <v>9.9000003020963209E+37</v>
      </c>
      <c r="K148" s="2">
        <f>TREND(Calibration!$A$2:$A$4,Calibration!$B$2:$B$4,C148)</f>
        <v>396.22143166753881</v>
      </c>
      <c r="L148" s="2">
        <f>TREND(Calibration!$A$2:$A$4,Calibration!$C$2:$C$4,E148)</f>
        <v>856.06550256772073</v>
      </c>
      <c r="M148" s="2">
        <f>TREND(Calibration!$A$2:$A$4,Calibration!$D$2:$D$4,G148)</f>
        <v>550.86336118773329</v>
      </c>
    </row>
    <row r="149" spans="1:13" x14ac:dyDescent="0.25">
      <c r="A149">
        <v>735582</v>
      </c>
      <c r="B149">
        <v>14.01399994</v>
      </c>
      <c r="C149">
        <v>0.57029998000000004</v>
      </c>
      <c r="D149">
        <v>847.35797118999994</v>
      </c>
      <c r="E149">
        <v>2.0878000299999999</v>
      </c>
      <c r="F149">
        <v>9.9000003020963209E+37</v>
      </c>
      <c r="G149">
        <v>1.43219995</v>
      </c>
      <c r="H149">
        <v>9.9000003020963209E+37</v>
      </c>
      <c r="K149" s="2">
        <f>TREND(Calibration!$A$2:$A$4,Calibration!$B$2:$B$4,C149)</f>
        <v>396.5949156892629</v>
      </c>
      <c r="L149" s="2">
        <f>TREND(Calibration!$A$2:$A$4,Calibration!$C$2:$C$4,E149)</f>
        <v>822.41825013568564</v>
      </c>
      <c r="M149" s="2">
        <f>TREND(Calibration!$A$2:$A$4,Calibration!$D$2:$D$4,G149)</f>
        <v>549.54813687638432</v>
      </c>
    </row>
    <row r="150" spans="1:13" x14ac:dyDescent="0.25">
      <c r="A150">
        <v>740592</v>
      </c>
      <c r="B150">
        <v>14.038999560000001</v>
      </c>
      <c r="C150">
        <v>0.56269997000000005</v>
      </c>
      <c r="D150">
        <v>680.87701416000004</v>
      </c>
      <c r="E150">
        <v>2.5555000300000001</v>
      </c>
      <c r="F150">
        <v>9.9000003020963209E+37</v>
      </c>
      <c r="G150">
        <v>1.42999995</v>
      </c>
      <c r="H150">
        <v>1279.4709472699999</v>
      </c>
      <c r="K150" s="2">
        <f>TREND(Calibration!$A$2:$A$4,Calibration!$B$2:$B$4,C150)</f>
        <v>391.86395415730692</v>
      </c>
      <c r="L150" s="2">
        <f>TREND(Calibration!$A$2:$A$4,Calibration!$C$2:$C$4,E150)</f>
        <v>1010.4329603309714</v>
      </c>
      <c r="M150" s="2">
        <f>TREND(Calibration!$A$2:$A$4,Calibration!$D$2:$D$4,G150)</f>
        <v>548.6439371160775</v>
      </c>
    </row>
    <row r="151" spans="1:13" x14ac:dyDescent="0.25">
      <c r="A151">
        <v>745582</v>
      </c>
      <c r="B151">
        <v>14.182000159999999</v>
      </c>
      <c r="C151">
        <v>0.57889997999999998</v>
      </c>
      <c r="D151">
        <v>790.81201171999999</v>
      </c>
      <c r="E151">
        <v>2.61430001</v>
      </c>
      <c r="F151">
        <v>9.9000003020963209E+37</v>
      </c>
      <c r="G151">
        <v>1.4198000399999999</v>
      </c>
      <c r="H151">
        <v>9.9000003020963209E+37</v>
      </c>
      <c r="K151" s="2">
        <f>TREND(Calibration!$A$2:$A$4,Calibration!$B$2:$B$4,C151)</f>
        <v>401.9483651156217</v>
      </c>
      <c r="L151" s="2">
        <f>TREND(Calibration!$A$2:$A$4,Calibration!$C$2:$C$4,E151)</f>
        <v>1034.0704655676373</v>
      </c>
      <c r="M151" s="2">
        <f>TREND(Calibration!$A$2:$A$4,Calibration!$D$2:$D$4,G151)</f>
        <v>544.45177521737207</v>
      </c>
    </row>
    <row r="152" spans="1:13" x14ac:dyDescent="0.25">
      <c r="A152">
        <v>750582</v>
      </c>
      <c r="B152">
        <v>14.260000229999999</v>
      </c>
      <c r="C152">
        <v>0.57569999000000005</v>
      </c>
      <c r="D152">
        <v>9.9000003020963209E+37</v>
      </c>
      <c r="E152">
        <v>2.7207000300000002</v>
      </c>
      <c r="F152">
        <v>9.9000003020963209E+37</v>
      </c>
      <c r="G152">
        <v>1.4180999999999999</v>
      </c>
      <c r="H152">
        <v>9.9000003020963209E+37</v>
      </c>
      <c r="K152" s="2">
        <f>TREND(Calibration!$A$2:$A$4,Calibration!$B$2:$B$4,C152)</f>
        <v>399.95639015866197</v>
      </c>
      <c r="L152" s="2">
        <f>TREND(Calibration!$A$2:$A$4,Calibration!$C$2:$C$4,E152)</f>
        <v>1076.8431166796163</v>
      </c>
      <c r="M152" s="2">
        <f>TREND(Calibration!$A$2:$A$4,Calibration!$D$2:$D$4,G152)</f>
        <v>543.75305896259385</v>
      </c>
    </row>
    <row r="153" spans="1:13" x14ac:dyDescent="0.25">
      <c r="A153">
        <v>755579</v>
      </c>
      <c r="B153">
        <v>14.40600014</v>
      </c>
      <c r="C153">
        <v>0.56699997000000002</v>
      </c>
      <c r="D153">
        <v>858.46002196999996</v>
      </c>
      <c r="E153">
        <v>2.9437999700000002</v>
      </c>
      <c r="F153">
        <v>9.9000003020963209E+37</v>
      </c>
      <c r="G153">
        <v>1.43110001</v>
      </c>
      <c r="H153">
        <v>9.9000003020963209E+37</v>
      </c>
      <c r="K153" s="2">
        <f>TREND(Calibration!$A$2:$A$4,Calibration!$B$2:$B$4,C153)</f>
        <v>394.54067887048632</v>
      </c>
      <c r="L153" s="2">
        <f>TREND(Calibration!$A$2:$A$4,Calibration!$C$2:$C$4,E153)</f>
        <v>1166.5289635123845</v>
      </c>
      <c r="M153" s="2">
        <f>TREND(Calibration!$A$2:$A$4,Calibration!$D$2:$D$4,G153)</f>
        <v>549.09606165622438</v>
      </c>
    </row>
    <row r="154" spans="1:13" x14ac:dyDescent="0.25">
      <c r="A154">
        <v>760579</v>
      </c>
      <c r="B154">
        <v>14.44499969</v>
      </c>
      <c r="C154">
        <v>0.57239996999999998</v>
      </c>
      <c r="D154">
        <v>818.86297606999995</v>
      </c>
      <c r="E154">
        <v>2.3994</v>
      </c>
      <c r="F154">
        <v>9.9000003020963209E+37</v>
      </c>
      <c r="G154">
        <v>1.42999995</v>
      </c>
      <c r="H154">
        <v>9.9000003020963209E+37</v>
      </c>
      <c r="K154" s="2">
        <f>TREND(Calibration!$A$2:$A$4,Calibration!$B$2:$B$4,C154)</f>
        <v>397.90214711494417</v>
      </c>
      <c r="L154" s="2">
        <f>TREND(Calibration!$A$2:$A$4,Calibration!$C$2:$C$4,E154)</f>
        <v>947.68097850089782</v>
      </c>
      <c r="M154" s="2">
        <f>TREND(Calibration!$A$2:$A$4,Calibration!$D$2:$D$4,G154)</f>
        <v>548.6439371160775</v>
      </c>
    </row>
    <row r="155" spans="1:13" x14ac:dyDescent="0.25">
      <c r="A155">
        <v>765580</v>
      </c>
      <c r="B155">
        <v>14.42199993</v>
      </c>
      <c r="C155">
        <v>0.56870001999999997</v>
      </c>
      <c r="D155">
        <v>922.09100341999999</v>
      </c>
      <c r="E155">
        <v>2.05430007</v>
      </c>
      <c r="F155">
        <v>1283.3260498</v>
      </c>
      <c r="G155">
        <v>1.4294999799999999</v>
      </c>
      <c r="H155">
        <v>9.9000003020963209E+37</v>
      </c>
      <c r="K155" s="2">
        <f>TREND(Calibration!$A$2:$A$4,Calibration!$B$2:$B$4,C155)</f>
        <v>395.59894999807716</v>
      </c>
      <c r="L155" s="2">
        <f>TREND(Calibration!$A$2:$A$4,Calibration!$C$2:$C$4,E155)</f>
        <v>808.95131562434574</v>
      </c>
      <c r="M155" s="2">
        <f>TREND(Calibration!$A$2:$A$4,Calibration!$D$2:$D$4,G155)</f>
        <v>548.43844950054984</v>
      </c>
    </row>
    <row r="156" spans="1:13" x14ac:dyDescent="0.25">
      <c r="A156">
        <v>770603</v>
      </c>
      <c r="B156">
        <v>14.305999760000001</v>
      </c>
      <c r="C156">
        <v>0.56489997999999997</v>
      </c>
      <c r="D156">
        <v>646.71899413999995</v>
      </c>
      <c r="E156">
        <v>1.9414000499999999</v>
      </c>
      <c r="F156">
        <v>1156.3280029299999</v>
      </c>
      <c r="G156">
        <v>1.43219995</v>
      </c>
      <c r="H156">
        <v>9.9000003020963209E+37</v>
      </c>
      <c r="K156" s="2">
        <f>TREND(Calibration!$A$2:$A$4,Calibration!$B$2:$B$4,C156)</f>
        <v>393.23344744480494</v>
      </c>
      <c r="L156" s="2">
        <f>TREND(Calibration!$A$2:$A$4,Calibration!$C$2:$C$4,E156)</f>
        <v>763.56567409913305</v>
      </c>
      <c r="M156" s="2">
        <f>TREND(Calibration!$A$2:$A$4,Calibration!$D$2:$D$4,G156)</f>
        <v>549.54813687638432</v>
      </c>
    </row>
    <row r="157" spans="1:13" x14ac:dyDescent="0.25">
      <c r="A157">
        <v>775580</v>
      </c>
      <c r="B157">
        <v>14.16899967</v>
      </c>
      <c r="C157">
        <v>0.58160000999999995</v>
      </c>
      <c r="D157">
        <v>914.44000243999994</v>
      </c>
      <c r="E157">
        <v>1.9694999500000001</v>
      </c>
      <c r="F157">
        <v>9.9000003020963209E+37</v>
      </c>
      <c r="G157">
        <v>1.4327000400000001</v>
      </c>
      <c r="H157">
        <v>9.9000003020963209E+37</v>
      </c>
      <c r="K157" s="2">
        <f>TREND(Calibration!$A$2:$A$4,Calibration!$B$2:$B$4,C157)</f>
        <v>403.62911791267419</v>
      </c>
      <c r="L157" s="2">
        <f>TREND(Calibration!$A$2:$A$4,Calibration!$C$2:$C$4,E157)</f>
        <v>774.86179245495202</v>
      </c>
      <c r="M157" s="2">
        <f>TREND(Calibration!$A$2:$A$4,Calibration!$D$2:$D$4,G157)</f>
        <v>549.75367381189892</v>
      </c>
    </row>
    <row r="158" spans="1:13" x14ac:dyDescent="0.25">
      <c r="A158">
        <v>780580</v>
      </c>
      <c r="B158">
        <v>14.001000400000001</v>
      </c>
      <c r="C158">
        <v>0.58050000999999996</v>
      </c>
      <c r="D158">
        <v>9.9000003020963209E+37</v>
      </c>
      <c r="E158">
        <v>2.0878000299999999</v>
      </c>
      <c r="F158">
        <v>1269.7810058600001</v>
      </c>
      <c r="G158">
        <v>1.4315999699999999</v>
      </c>
      <c r="H158">
        <v>9.9000003020963209E+37</v>
      </c>
      <c r="K158" s="2">
        <f>TREND(Calibration!$A$2:$A$4,Calibration!$B$2:$B$4,C158)</f>
        <v>402.94437438139573</v>
      </c>
      <c r="L158" s="2">
        <f>TREND(Calibration!$A$2:$A$4,Calibration!$C$2:$C$4,E158)</f>
        <v>822.41825013568564</v>
      </c>
      <c r="M158" s="2">
        <f>TREND(Calibration!$A$2:$A$4,Calibration!$D$2:$D$4,G158)</f>
        <v>549.30154516175298</v>
      </c>
    </row>
    <row r="159" spans="1:13" x14ac:dyDescent="0.25">
      <c r="A159">
        <v>785579</v>
      </c>
      <c r="B159">
        <v>13.85499954</v>
      </c>
      <c r="C159">
        <v>0.57029998000000004</v>
      </c>
      <c r="D159">
        <v>1179.7569580100001</v>
      </c>
      <c r="E159">
        <v>2.1730999899999999</v>
      </c>
      <c r="F159">
        <v>9.9000003020963209E+37</v>
      </c>
      <c r="G159">
        <v>1.4429999600000001</v>
      </c>
      <c r="H159">
        <v>9.9000003020963209E+37</v>
      </c>
      <c r="K159" s="2">
        <f>TREND(Calibration!$A$2:$A$4,Calibration!$B$2:$B$4,C159)</f>
        <v>396.5949156892629</v>
      </c>
      <c r="L159" s="2">
        <f>TREND(Calibration!$A$2:$A$4,Calibration!$C$2:$C$4,E159)</f>
        <v>856.70870824787175</v>
      </c>
      <c r="M159" s="2">
        <f>TREND(Calibration!$A$2:$A$4,Calibration!$D$2:$D$4,G159)</f>
        <v>553.98693980970802</v>
      </c>
    </row>
    <row r="160" spans="1:13" x14ac:dyDescent="0.25">
      <c r="A160">
        <v>790760</v>
      </c>
      <c r="B160">
        <v>13.88700008</v>
      </c>
      <c r="C160">
        <v>0.57190001000000001</v>
      </c>
      <c r="D160">
        <v>877.23901366999996</v>
      </c>
      <c r="E160">
        <v>2.1861000100000001</v>
      </c>
      <c r="F160">
        <v>9.9000003020963209E+37</v>
      </c>
      <c r="G160">
        <v>1.4284000400000001</v>
      </c>
      <c r="H160">
        <v>9.9000003020963209E+37</v>
      </c>
      <c r="K160" s="2">
        <f>TREND(Calibration!$A$2:$A$4,Calibration!$B$2:$B$4,C160)</f>
        <v>397.59092495503694</v>
      </c>
      <c r="L160" s="2">
        <f>TREND(Calibration!$A$2:$A$4,Calibration!$C$2:$C$4,E160)</f>
        <v>861.93469711430953</v>
      </c>
      <c r="M160" s="2">
        <f>TREND(Calibration!$A$2:$A$4,Calibration!$D$2:$D$4,G160)</f>
        <v>547.98637428039001</v>
      </c>
    </row>
    <row r="161" spans="1:13" x14ac:dyDescent="0.25">
      <c r="A161">
        <v>795604</v>
      </c>
      <c r="B161">
        <v>14.05200005</v>
      </c>
      <c r="C161">
        <v>0.57410002000000004</v>
      </c>
      <c r="D161">
        <v>461.96398926000001</v>
      </c>
      <c r="E161">
        <v>2.0364999799999999</v>
      </c>
      <c r="F161">
        <v>9.9000003020963209E+37</v>
      </c>
      <c r="G161">
        <v>1.4315999699999999</v>
      </c>
      <c r="H161">
        <v>9.9000003020963209E+37</v>
      </c>
      <c r="K161" s="2">
        <f>TREND(Calibration!$A$2:$A$4,Calibration!$B$2:$B$4,C161)</f>
        <v>398.96041824253507</v>
      </c>
      <c r="L161" s="2">
        <f>TREND(Calibration!$A$2:$A$4,Calibration!$C$2:$C$4,E161)</f>
        <v>801.79570569746943</v>
      </c>
      <c r="M161" s="2">
        <f>TREND(Calibration!$A$2:$A$4,Calibration!$D$2:$D$4,G161)</f>
        <v>549.30154516175298</v>
      </c>
    </row>
    <row r="162" spans="1:13" x14ac:dyDescent="0.25">
      <c r="A162">
        <v>800582</v>
      </c>
      <c r="B162">
        <v>14.27000046</v>
      </c>
      <c r="C162">
        <v>0.57349998000000002</v>
      </c>
      <c r="D162">
        <v>832.42700194999998</v>
      </c>
      <c r="E162">
        <v>2.2098</v>
      </c>
      <c r="F162">
        <v>9.9000003020963209E+37</v>
      </c>
      <c r="G162">
        <v>1.43060005</v>
      </c>
      <c r="H162">
        <v>9.9000003020963209E+37</v>
      </c>
      <c r="K162" s="2">
        <f>TREND(Calibration!$A$2:$A$4,Calibration!$B$2:$B$4,C162)</f>
        <v>398.58689687116384</v>
      </c>
      <c r="L162" s="2">
        <f>TREND(Calibration!$A$2:$A$4,Calibration!$C$2:$C$4,E162)</f>
        <v>871.46205813949905</v>
      </c>
      <c r="M162" s="2">
        <f>TREND(Calibration!$A$2:$A$4,Calibration!$D$2:$D$4,G162)</f>
        <v>548.89057815069577</v>
      </c>
    </row>
    <row r="163" spans="1:13" x14ac:dyDescent="0.25">
      <c r="A163">
        <v>805582</v>
      </c>
      <c r="B163">
        <v>14.43500042</v>
      </c>
      <c r="C163">
        <v>0.57779997999999999</v>
      </c>
      <c r="D163">
        <v>956.40698241999996</v>
      </c>
      <c r="E163">
        <v>2.0067999400000001</v>
      </c>
      <c r="F163">
        <v>1100.4350585899999</v>
      </c>
      <c r="G163">
        <v>1.4315999699999999</v>
      </c>
      <c r="H163">
        <v>9.9000003020963209E+37</v>
      </c>
      <c r="K163" s="2">
        <f>TREND(Calibration!$A$2:$A$4,Calibration!$B$2:$B$4,C163)</f>
        <v>401.26362158434324</v>
      </c>
      <c r="L163" s="2">
        <f>TREND(Calibration!$A$2:$A$4,Calibration!$C$2:$C$4,E163)</f>
        <v>789.85633342167648</v>
      </c>
      <c r="M163" s="2">
        <f>TREND(Calibration!$A$2:$A$4,Calibration!$D$2:$D$4,G163)</f>
        <v>549.30154516175298</v>
      </c>
    </row>
    <row r="164" spans="1:13" x14ac:dyDescent="0.25">
      <c r="A164">
        <v>810581</v>
      </c>
      <c r="B164">
        <v>14.538999560000001</v>
      </c>
      <c r="C164">
        <v>0.57840002000000001</v>
      </c>
      <c r="D164">
        <v>1148.38793945</v>
      </c>
      <c r="E164">
        <v>2.1466999100000002</v>
      </c>
      <c r="F164">
        <v>9.9000003020963209E+37</v>
      </c>
      <c r="G164">
        <v>1.43700004</v>
      </c>
      <c r="H164">
        <v>9.9000003020963209E+37</v>
      </c>
      <c r="K164" s="2">
        <f>TREND(Calibration!$A$2:$A$4,Calibration!$B$2:$B$4,C164)</f>
        <v>401.63714295571447</v>
      </c>
      <c r="L164" s="2">
        <f>TREND(Calibration!$A$2:$A$4,Calibration!$C$2:$C$4,E164)</f>
        <v>846.0959150250103</v>
      </c>
      <c r="M164" s="2">
        <f>TREND(Calibration!$A$2:$A$4,Calibration!$D$2:$D$4,G164)</f>
        <v>551.52097334340772</v>
      </c>
    </row>
    <row r="165" spans="1:13" x14ac:dyDescent="0.25">
      <c r="A165">
        <v>815582</v>
      </c>
      <c r="B165">
        <v>14.49400043</v>
      </c>
      <c r="C165">
        <v>0.56699997000000002</v>
      </c>
      <c r="D165">
        <v>1070.7879638700001</v>
      </c>
      <c r="E165">
        <v>2.0225000400000002</v>
      </c>
      <c r="F165">
        <v>1307.91699219</v>
      </c>
      <c r="G165">
        <v>1.4376000200000001</v>
      </c>
      <c r="H165">
        <v>9.9000003020963209E+37</v>
      </c>
      <c r="K165" s="2">
        <f>TREND(Calibration!$A$2:$A$4,Calibration!$B$2:$B$4,C165)</f>
        <v>394.54067887048632</v>
      </c>
      <c r="L165" s="2">
        <f>TREND(Calibration!$A$2:$A$4,Calibration!$C$2:$C$4,E165)</f>
        <v>796.16775046580096</v>
      </c>
      <c r="M165" s="2">
        <f>TREND(Calibration!$A$2:$A$4,Calibration!$D$2:$D$4,G165)</f>
        <v>551.76756505803917</v>
      </c>
    </row>
    <row r="166" spans="1:13" x14ac:dyDescent="0.25">
      <c r="A166">
        <v>820583</v>
      </c>
      <c r="B166">
        <v>14.39299965</v>
      </c>
      <c r="C166">
        <v>0.57459998000000001</v>
      </c>
      <c r="D166">
        <v>583.78802489999998</v>
      </c>
      <c r="E166">
        <v>2.03600001</v>
      </c>
      <c r="F166">
        <v>9.9000003020963209E+37</v>
      </c>
      <c r="G166">
        <v>1.4333000199999999</v>
      </c>
      <c r="H166">
        <v>1086.41894531</v>
      </c>
      <c r="K166" s="2">
        <f>TREND(Calibration!$A$2:$A$4,Calibration!$B$2:$B$4,C166)</f>
        <v>399.2716404024423</v>
      </c>
      <c r="L166" s="2">
        <f>TREND(Calibration!$A$2:$A$4,Calibration!$C$2:$C$4,E166)</f>
        <v>801.59471849486886</v>
      </c>
      <c r="M166" s="2">
        <f>TREND(Calibration!$A$2:$A$4,Calibration!$D$2:$D$4,G166)</f>
        <v>550.00026552653014</v>
      </c>
    </row>
    <row r="167" spans="1:13" x14ac:dyDescent="0.25">
      <c r="A167">
        <v>825582</v>
      </c>
      <c r="B167">
        <v>14.272999759999999</v>
      </c>
      <c r="C167">
        <v>0.57779997999999999</v>
      </c>
      <c r="D167">
        <v>940.20501708999996</v>
      </c>
      <c r="E167">
        <v>2.00900006</v>
      </c>
      <c r="F167">
        <v>9.9000003020963209E+37</v>
      </c>
      <c r="G167">
        <v>1.4429999600000001</v>
      </c>
      <c r="H167">
        <v>9.9000003020963209E+37</v>
      </c>
      <c r="K167" s="2">
        <f>TREND(Calibration!$A$2:$A$4,Calibration!$B$2:$B$4,C167)</f>
        <v>401.26362158434324</v>
      </c>
      <c r="L167" s="2">
        <f>TREND(Calibration!$A$2:$A$4,Calibration!$C$2:$C$4,E167)</f>
        <v>790.74077841674784</v>
      </c>
      <c r="M167" s="2">
        <f>TREND(Calibration!$A$2:$A$4,Calibration!$D$2:$D$4,G167)</f>
        <v>553.98693980970802</v>
      </c>
    </row>
    <row r="168" spans="1:13" x14ac:dyDescent="0.25">
      <c r="A168">
        <v>830581</v>
      </c>
      <c r="B168">
        <v>14.16300011</v>
      </c>
      <c r="C168">
        <v>0.57509999999999994</v>
      </c>
      <c r="D168">
        <v>1001.18798828</v>
      </c>
      <c r="E168">
        <v>2.1568999299999998</v>
      </c>
      <c r="F168">
        <v>9.9000003020963209E+37</v>
      </c>
      <c r="G168">
        <v>1.43219995</v>
      </c>
      <c r="H168">
        <v>9.9000003020963209E+37</v>
      </c>
      <c r="K168" s="2">
        <f>TREND(Calibration!$A$2:$A$4,Calibration!$B$2:$B$4,C168)</f>
        <v>399.58289991199666</v>
      </c>
      <c r="L168" s="2">
        <f>TREND(Calibration!$A$2:$A$4,Calibration!$C$2:$C$4,E168)</f>
        <v>850.19630802113181</v>
      </c>
      <c r="M168" s="2">
        <f>TREND(Calibration!$A$2:$A$4,Calibration!$D$2:$D$4,G168)</f>
        <v>549.54813687638432</v>
      </c>
    </row>
    <row r="169" spans="1:13" x14ac:dyDescent="0.25">
      <c r="A169">
        <v>835581</v>
      </c>
      <c r="B169">
        <v>14.05200005</v>
      </c>
      <c r="C169">
        <v>0.57139998999999997</v>
      </c>
      <c r="D169">
        <v>978.62597656000003</v>
      </c>
      <c r="E169">
        <v>2.20549989</v>
      </c>
      <c r="F169">
        <v>9.9000003020963209E+37</v>
      </c>
      <c r="G169">
        <v>1.4289000000000001</v>
      </c>
      <c r="H169">
        <v>1199.6479492200001</v>
      </c>
      <c r="K169" s="2">
        <f>TREND(Calibration!$A$2:$A$4,Calibration!$B$2:$B$4,C169)</f>
        <v>397.27966544548246</v>
      </c>
      <c r="L169" s="2">
        <f>TREND(Calibration!$A$2:$A$4,Calibration!$C$2:$C$4,E169)</f>
        <v>869.73342026167597</v>
      </c>
      <c r="M169" s="2">
        <f>TREND(Calibration!$A$2:$A$4,Calibration!$D$2:$D$4,G169)</f>
        <v>548.19185778591861</v>
      </c>
    </row>
    <row r="170" spans="1:13" x14ac:dyDescent="0.25">
      <c r="A170">
        <v>840582</v>
      </c>
      <c r="B170">
        <v>14.097999570000001</v>
      </c>
      <c r="C170">
        <v>0.57190001000000001</v>
      </c>
      <c r="D170">
        <v>956.64398193</v>
      </c>
      <c r="E170">
        <v>2.10400009</v>
      </c>
      <c r="F170">
        <v>9.9000003020963209E+37</v>
      </c>
      <c r="G170">
        <v>1.42680001</v>
      </c>
      <c r="H170">
        <v>1217.5069580100001</v>
      </c>
      <c r="K170" s="2">
        <f>TREND(Calibration!$A$2:$A$4,Calibration!$B$2:$B$4,C170)</f>
        <v>397.59092495503694</v>
      </c>
      <c r="L170" s="2">
        <f>TREND(Calibration!$A$2:$A$4,Calibration!$C$2:$C$4,E170)</f>
        <v>828.93065036242547</v>
      </c>
      <c r="M170" s="2">
        <f>TREND(Calibration!$A$2:$A$4,Calibration!$D$2:$D$4,G170)</f>
        <v>547.32876212471547</v>
      </c>
    </row>
    <row r="171" spans="1:13" x14ac:dyDescent="0.25">
      <c r="A171">
        <v>845581</v>
      </c>
      <c r="B171">
        <v>14.260000229999999</v>
      </c>
      <c r="C171">
        <v>0.56430000000000002</v>
      </c>
      <c r="D171">
        <v>807.28698729999996</v>
      </c>
      <c r="E171">
        <v>2.0387000999999998</v>
      </c>
      <c r="F171">
        <v>9.9000003020963209E+37</v>
      </c>
      <c r="G171">
        <v>1.43060005</v>
      </c>
      <c r="H171">
        <v>9.9000003020963209E+37</v>
      </c>
      <c r="K171" s="2">
        <f>TREND(Calibration!$A$2:$A$4,Calibration!$B$2:$B$4,C171)</f>
        <v>392.85996342308096</v>
      </c>
      <c r="L171" s="2">
        <f>TREND(Calibration!$A$2:$A$4,Calibration!$C$2:$C$4,E171)</f>
        <v>802.68015069254079</v>
      </c>
      <c r="M171" s="2">
        <f>TREND(Calibration!$A$2:$A$4,Calibration!$D$2:$D$4,G171)</f>
        <v>548.89057815069577</v>
      </c>
    </row>
    <row r="172" spans="1:13" x14ac:dyDescent="0.25">
      <c r="A172">
        <v>850582</v>
      </c>
      <c r="B172">
        <v>14.39299965</v>
      </c>
      <c r="C172">
        <v>0.56269997000000005</v>
      </c>
      <c r="D172">
        <v>1229.4510498</v>
      </c>
      <c r="E172">
        <v>1.93280005</v>
      </c>
      <c r="F172">
        <v>851.55297852000001</v>
      </c>
      <c r="G172">
        <v>1.4354000099999999</v>
      </c>
      <c r="H172">
        <v>1207.07995605</v>
      </c>
      <c r="K172" s="2">
        <f>TREND(Calibration!$A$2:$A$4,Calibration!$B$2:$B$4,C172)</f>
        <v>391.86395415730692</v>
      </c>
      <c r="L172" s="2">
        <f>TREND(Calibration!$A$2:$A$4,Calibration!$C$2:$C$4,E172)</f>
        <v>760.10848678316245</v>
      </c>
      <c r="M172" s="2">
        <f>TREND(Calibration!$A$2:$A$4,Calibration!$D$2:$D$4,G172)</f>
        <v>550.86336118773329</v>
      </c>
    </row>
    <row r="173" spans="1:13" x14ac:dyDescent="0.25">
      <c r="A173">
        <v>855581</v>
      </c>
      <c r="B173">
        <v>14.567999840000001</v>
      </c>
      <c r="C173">
        <v>0.56059998</v>
      </c>
      <c r="D173">
        <v>944.30999756000006</v>
      </c>
      <c r="E173">
        <v>1.9787000400000001</v>
      </c>
      <c r="F173">
        <v>924.54498291000004</v>
      </c>
      <c r="G173">
        <v>1.4333000199999999</v>
      </c>
      <c r="H173">
        <v>9.9000003020963209E+37</v>
      </c>
      <c r="K173" s="2">
        <f>TREND(Calibration!$A$2:$A$4,Calibration!$B$2:$B$4,C173)</f>
        <v>390.55672273162554</v>
      </c>
      <c r="L173" s="2">
        <f>TREND(Calibration!$A$2:$A$4,Calibration!$C$2:$C$4,E173)</f>
        <v>778.56021506585762</v>
      </c>
      <c r="M173" s="2">
        <f>TREND(Calibration!$A$2:$A$4,Calibration!$D$2:$D$4,G173)</f>
        <v>550.00026552653014</v>
      </c>
    </row>
    <row r="174" spans="1:13" x14ac:dyDescent="0.25">
      <c r="A174">
        <v>860582</v>
      </c>
      <c r="B174">
        <v>14.64000034</v>
      </c>
      <c r="C174">
        <v>0.56760001000000004</v>
      </c>
      <c r="D174">
        <v>1306.01794434</v>
      </c>
      <c r="E174">
        <v>2.1105000999999999</v>
      </c>
      <c r="F174">
        <v>742.36700439000003</v>
      </c>
      <c r="G174">
        <v>1.43429995</v>
      </c>
      <c r="H174">
        <v>9.9000003020963209E+37</v>
      </c>
      <c r="K174" s="2">
        <f>TREND(Calibration!$A$2:$A$4,Calibration!$B$2:$B$4,C174)</f>
        <v>394.91420024185754</v>
      </c>
      <c r="L174" s="2">
        <f>TREND(Calibration!$A$2:$A$4,Calibration!$C$2:$C$4,E174)</f>
        <v>831.54364479564435</v>
      </c>
      <c r="M174" s="2">
        <f>TREND(Calibration!$A$2:$A$4,Calibration!$D$2:$D$4,G174)</f>
        <v>550.41123664758641</v>
      </c>
    </row>
    <row r="175" spans="1:13" x14ac:dyDescent="0.25">
      <c r="A175">
        <v>865582</v>
      </c>
      <c r="B175">
        <v>14.59399986</v>
      </c>
      <c r="C175">
        <v>0.56269997000000005</v>
      </c>
      <c r="D175">
        <v>1068.5379638700001</v>
      </c>
      <c r="E175">
        <v>2.0585999500000001</v>
      </c>
      <c r="F175">
        <v>1020.9210205099999</v>
      </c>
      <c r="G175">
        <v>1.4354000099999999</v>
      </c>
      <c r="H175">
        <v>9.9000003020963209E+37</v>
      </c>
      <c r="K175" s="2">
        <f>TREND(Calibration!$A$2:$A$4,Calibration!$B$2:$B$4,C175)</f>
        <v>391.86395415730692</v>
      </c>
      <c r="L175" s="2">
        <f>TREND(Calibration!$A$2:$A$4,Calibration!$C$2:$C$4,E175)</f>
        <v>810.67986104250804</v>
      </c>
      <c r="M175" s="2">
        <f>TREND(Calibration!$A$2:$A$4,Calibration!$D$2:$D$4,G175)</f>
        <v>550.86336118773329</v>
      </c>
    </row>
    <row r="176" spans="1:13" x14ac:dyDescent="0.25">
      <c r="A176">
        <v>870621</v>
      </c>
      <c r="B176">
        <v>14.506999970000001</v>
      </c>
      <c r="C176">
        <v>0.57239996999999998</v>
      </c>
      <c r="D176">
        <v>485.17401123000002</v>
      </c>
      <c r="E176">
        <v>2.1375000499999999</v>
      </c>
      <c r="F176">
        <v>9.9000003020963209E+37</v>
      </c>
      <c r="G176">
        <v>1.43599999</v>
      </c>
      <c r="H176">
        <v>1283.04504395</v>
      </c>
      <c r="K176" s="2">
        <f>TREND(Calibration!$A$2:$A$4,Calibration!$B$2:$B$4,C176)</f>
        <v>397.90214711494417</v>
      </c>
      <c r="L176" s="2">
        <f>TREND(Calibration!$A$2:$A$4,Calibration!$C$2:$C$4,E176)</f>
        <v>842.39758487376537</v>
      </c>
      <c r="M176" s="2">
        <f>TREND(Calibration!$A$2:$A$4,Calibration!$D$2:$D$4,G176)</f>
        <v>551.10995290236463</v>
      </c>
    </row>
    <row r="177" spans="1:13" x14ac:dyDescent="0.25">
      <c r="A177">
        <v>875617</v>
      </c>
      <c r="B177">
        <v>14.30200005</v>
      </c>
      <c r="C177">
        <v>0.55349999999999999</v>
      </c>
      <c r="D177">
        <v>9.9000003020963209E+37</v>
      </c>
      <c r="E177">
        <v>2.0246000300000002</v>
      </c>
      <c r="F177">
        <v>1245.26599121</v>
      </c>
      <c r="G177">
        <v>1.43429995</v>
      </c>
      <c r="H177">
        <v>9.9000003020963209E+37</v>
      </c>
      <c r="K177" s="2">
        <f>TREND(Calibration!$A$2:$A$4,Calibration!$B$2:$B$4,C177)</f>
        <v>386.13702693416519</v>
      </c>
      <c r="L177" s="2">
        <f>TREND(Calibration!$A$2:$A$4,Calibration!$C$2:$C$4,E177)</f>
        <v>797.01194334855279</v>
      </c>
      <c r="M177" s="2">
        <f>TREND(Calibration!$A$2:$A$4,Calibration!$D$2:$D$4,G177)</f>
        <v>550.41123664758641</v>
      </c>
    </row>
    <row r="178" spans="1:13" x14ac:dyDescent="0.25">
      <c r="A178">
        <v>880582</v>
      </c>
      <c r="B178">
        <v>14.152999879999999</v>
      </c>
      <c r="C178">
        <v>0.55949998000000001</v>
      </c>
      <c r="D178">
        <v>1276.6199951200001</v>
      </c>
      <c r="E178">
        <v>1.99489999</v>
      </c>
      <c r="F178">
        <v>1184.1269531200001</v>
      </c>
      <c r="G178">
        <v>1.4414000499999999</v>
      </c>
      <c r="H178">
        <v>9.9000003020963209E+37</v>
      </c>
      <c r="K178" s="2">
        <f>TREND(Calibration!$A$2:$A$4,Calibration!$B$2:$B$4,C178)</f>
        <v>389.87197920034708</v>
      </c>
      <c r="L178" s="2">
        <f>TREND(Calibration!$A$2:$A$4,Calibration!$C$2:$C$4,E178)</f>
        <v>785.07257107275973</v>
      </c>
      <c r="M178" s="2">
        <f>TREND(Calibration!$A$2:$A$4,Calibration!$D$2:$D$4,G178)</f>
        <v>553.32937697402042</v>
      </c>
    </row>
    <row r="179" spans="1:13" x14ac:dyDescent="0.25">
      <c r="A179">
        <v>885632</v>
      </c>
      <c r="B179">
        <v>14.038999560000001</v>
      </c>
      <c r="C179">
        <v>0.57139998999999997</v>
      </c>
      <c r="D179">
        <v>749.11700439000003</v>
      </c>
      <c r="E179">
        <v>1.9447000000000001</v>
      </c>
      <c r="F179">
        <v>1331.22302246</v>
      </c>
      <c r="G179">
        <v>1.4414000499999999</v>
      </c>
      <c r="H179">
        <v>9.9000003020963209E+37</v>
      </c>
      <c r="K179" s="2">
        <f>TREND(Calibration!$A$2:$A$4,Calibration!$B$2:$B$4,C179)</f>
        <v>397.27966544548246</v>
      </c>
      <c r="L179" s="2">
        <f>TREND(Calibration!$A$2:$A$4,Calibration!$C$2:$C$4,E179)</f>
        <v>764.89224913207931</v>
      </c>
      <c r="M179" s="2">
        <f>TREND(Calibration!$A$2:$A$4,Calibration!$D$2:$D$4,G179)</f>
        <v>553.32937697402042</v>
      </c>
    </row>
    <row r="180" spans="1:13" x14ac:dyDescent="0.25">
      <c r="A180">
        <v>890583</v>
      </c>
      <c r="B180">
        <v>14.05200005</v>
      </c>
      <c r="C180">
        <v>0.56269997000000005</v>
      </c>
      <c r="D180">
        <v>967.83801270000004</v>
      </c>
      <c r="E180">
        <v>1.90149999</v>
      </c>
      <c r="F180">
        <v>1104.30895996</v>
      </c>
      <c r="G180">
        <v>1.4419000099999999</v>
      </c>
      <c r="H180">
        <v>9.9000003020963209E+37</v>
      </c>
      <c r="K180" s="2">
        <f>TREND(Calibration!$A$2:$A$4,Calibration!$B$2:$B$4,C180)</f>
        <v>391.86395415730692</v>
      </c>
      <c r="L180" s="2">
        <f>TREND(Calibration!$A$2:$A$4,Calibration!$C$2:$C$4,E180)</f>
        <v>747.52590882721836</v>
      </c>
      <c r="M180" s="2">
        <f>TREND(Calibration!$A$2:$A$4,Calibration!$D$2:$D$4,G180)</f>
        <v>553.53486047954902</v>
      </c>
    </row>
    <row r="181" spans="1:13" x14ac:dyDescent="0.25">
      <c r="A181">
        <v>895581</v>
      </c>
      <c r="B181">
        <v>14.211000439999999</v>
      </c>
      <c r="C181">
        <v>0.56699997000000002</v>
      </c>
      <c r="D181">
        <v>710.99499512</v>
      </c>
      <c r="E181">
        <v>1.8825999499999999</v>
      </c>
      <c r="F181">
        <v>1023.76098633</v>
      </c>
      <c r="G181">
        <v>1.45270002</v>
      </c>
      <c r="H181">
        <v>9.9000003020963209E+37</v>
      </c>
      <c r="K181" s="2">
        <f>TREND(Calibration!$A$2:$A$4,Calibration!$B$2:$B$4,C181)</f>
        <v>394.54067887048632</v>
      </c>
      <c r="L181" s="2">
        <f>TREND(Calibration!$A$2:$A$4,Calibration!$C$2:$C$4,E181)</f>
        <v>739.9281206226442</v>
      </c>
      <c r="M181" s="2">
        <f>TREND(Calibration!$A$2:$A$4,Calibration!$D$2:$D$4,G181)</f>
        <v>557.97366341287272</v>
      </c>
    </row>
    <row r="182" spans="1:13" x14ac:dyDescent="0.25">
      <c r="A182">
        <v>900582</v>
      </c>
      <c r="B182">
        <v>14.43900013</v>
      </c>
      <c r="C182">
        <v>0.57950002</v>
      </c>
      <c r="D182">
        <v>578.40997314000003</v>
      </c>
      <c r="E182">
        <v>1.9840999800000001</v>
      </c>
      <c r="F182">
        <v>9.9000003020963209E+37</v>
      </c>
      <c r="G182">
        <v>1.44889998</v>
      </c>
      <c r="H182">
        <v>9.9000003020963209E+37</v>
      </c>
      <c r="K182" s="2">
        <f>TREND(Calibration!$A$2:$A$4,Calibration!$B$2:$B$4,C182)</f>
        <v>402.32188648699292</v>
      </c>
      <c r="L182" s="2">
        <f>TREND(Calibration!$A$2:$A$4,Calibration!$C$2:$C$4,E182)</f>
        <v>780.7309829815556</v>
      </c>
      <c r="M182" s="2">
        <f>TREND(Calibration!$A$2:$A$4,Calibration!$D$2:$D$4,G182)</f>
        <v>556.41184738689242</v>
      </c>
    </row>
    <row r="183" spans="1:13" x14ac:dyDescent="0.25">
      <c r="A183">
        <v>905584</v>
      </c>
      <c r="B183">
        <v>14.55200005</v>
      </c>
      <c r="C183">
        <v>0.57569999000000005</v>
      </c>
      <c r="D183">
        <v>9.9000003020963209E+37</v>
      </c>
      <c r="E183">
        <v>2.0597000099999998</v>
      </c>
      <c r="F183">
        <v>9.9000003020963209E+37</v>
      </c>
      <c r="G183">
        <v>1.44840002</v>
      </c>
      <c r="H183">
        <v>9.9000003020963209E+37</v>
      </c>
      <c r="K183" s="2">
        <f>TREND(Calibration!$A$2:$A$4,Calibration!$B$2:$B$4,C183)</f>
        <v>399.95639015866197</v>
      </c>
      <c r="L183" s="2">
        <f>TREND(Calibration!$A$2:$A$4,Calibration!$C$2:$C$4,E183)</f>
        <v>811.1220835400436</v>
      </c>
      <c r="M183" s="2">
        <f>TREND(Calibration!$A$2:$A$4,Calibration!$D$2:$D$4,G183)</f>
        <v>556.20636388136381</v>
      </c>
    </row>
    <row r="184" spans="1:13" x14ac:dyDescent="0.25">
      <c r="A184">
        <v>910582</v>
      </c>
      <c r="B184">
        <v>14.6590004</v>
      </c>
      <c r="C184">
        <v>0.56760001000000004</v>
      </c>
      <c r="D184">
        <v>901.69897461000005</v>
      </c>
      <c r="E184">
        <v>1.9840999800000001</v>
      </c>
      <c r="F184">
        <v>9.9000003020963209E+37</v>
      </c>
      <c r="G184">
        <v>1.44780004</v>
      </c>
      <c r="H184">
        <v>9.9000003020963209E+37</v>
      </c>
      <c r="K184" s="2">
        <f>TREND(Calibration!$A$2:$A$4,Calibration!$B$2:$B$4,C184)</f>
        <v>394.91420024185754</v>
      </c>
      <c r="L184" s="2">
        <f>TREND(Calibration!$A$2:$A$4,Calibration!$C$2:$C$4,E184)</f>
        <v>780.7309829815556</v>
      </c>
      <c r="M184" s="2">
        <f>TREND(Calibration!$A$2:$A$4,Calibration!$D$2:$D$4,G184)</f>
        <v>555.95977216673248</v>
      </c>
    </row>
    <row r="185" spans="1:13" x14ac:dyDescent="0.25">
      <c r="A185">
        <v>915581</v>
      </c>
      <c r="B185">
        <v>14.678999900000001</v>
      </c>
      <c r="C185">
        <v>0.57779997999999999</v>
      </c>
      <c r="D185">
        <v>491.18798828000001</v>
      </c>
      <c r="E185">
        <v>2.2881999</v>
      </c>
      <c r="F185">
        <v>9.9000003020963209E+37</v>
      </c>
      <c r="G185">
        <v>1.44410002</v>
      </c>
      <c r="H185">
        <v>1368.7290039100001</v>
      </c>
      <c r="K185" s="2">
        <f>TREND(Calibration!$A$2:$A$4,Calibration!$B$2:$B$4,C185)</f>
        <v>401.26362158434324</v>
      </c>
      <c r="L185" s="2">
        <f>TREND(Calibration!$A$2:$A$4,Calibration!$C$2:$C$4,E185)</f>
        <v>902.97870230849503</v>
      </c>
      <c r="M185" s="2">
        <f>TREND(Calibration!$A$2:$A$4,Calibration!$D$2:$D$4,G185)</f>
        <v>554.4390643498549</v>
      </c>
    </row>
    <row r="186" spans="1:13" x14ac:dyDescent="0.25">
      <c r="A186">
        <v>920582</v>
      </c>
      <c r="B186">
        <v>14.60700035</v>
      </c>
      <c r="C186">
        <v>0.57509999999999994</v>
      </c>
      <c r="D186">
        <v>901.19299316000001</v>
      </c>
      <c r="E186">
        <v>1.9651999499999999</v>
      </c>
      <c r="F186">
        <v>9.9000003020963209E+37</v>
      </c>
      <c r="G186">
        <v>1.4462000100000001</v>
      </c>
      <c r="H186">
        <v>9.9000003020963209E+37</v>
      </c>
      <c r="K186" s="2">
        <f>TREND(Calibration!$A$2:$A$4,Calibration!$B$2:$B$4,C186)</f>
        <v>399.58289991199666</v>
      </c>
      <c r="L186" s="2">
        <f>TREND(Calibration!$A$2:$A$4,Calibration!$C$2:$C$4,E186)</f>
        <v>773.13319879696667</v>
      </c>
      <c r="M186" s="2">
        <f>TREND(Calibration!$A$2:$A$4,Calibration!$D$2:$D$4,G186)</f>
        <v>555.30216001105805</v>
      </c>
    </row>
    <row r="187" spans="1:13" x14ac:dyDescent="0.25">
      <c r="A187">
        <v>925583</v>
      </c>
      <c r="B187">
        <v>14.44499969</v>
      </c>
      <c r="C187">
        <v>0.57239996999999998</v>
      </c>
      <c r="D187">
        <v>1016.02099609</v>
      </c>
      <c r="E187">
        <v>2.0171001</v>
      </c>
      <c r="F187">
        <v>9.9000003020963209E+37</v>
      </c>
      <c r="G187">
        <v>1.44780004</v>
      </c>
      <c r="H187">
        <v>9.9000003020963209E+37</v>
      </c>
      <c r="K187" s="2">
        <f>TREND(Calibration!$A$2:$A$4,Calibration!$B$2:$B$4,C187)</f>
        <v>397.90214711494417</v>
      </c>
      <c r="L187" s="2">
        <f>TREND(Calibration!$A$2:$A$4,Calibration!$C$2:$C$4,E187)</f>
        <v>793.99698255010298</v>
      </c>
      <c r="M187" s="2">
        <f>TREND(Calibration!$A$2:$A$4,Calibration!$D$2:$D$4,G187)</f>
        <v>555.95977216673248</v>
      </c>
    </row>
    <row r="188" spans="1:13" x14ac:dyDescent="0.25">
      <c r="A188">
        <v>930582</v>
      </c>
      <c r="B188">
        <v>14.32499981</v>
      </c>
      <c r="C188">
        <v>0.57730000999999997</v>
      </c>
      <c r="D188">
        <v>736.07897949000005</v>
      </c>
      <c r="E188">
        <v>2.1649999599999998</v>
      </c>
      <c r="F188">
        <v>9.9000003020963209E+37</v>
      </c>
      <c r="G188">
        <v>1.4558999500000001</v>
      </c>
      <c r="H188">
        <v>1311.9260253899999</v>
      </c>
      <c r="K188" s="2">
        <f>TREND(Calibration!$A$2:$A$4,Calibration!$B$2:$B$4,C188)</f>
        <v>400.95239319949479</v>
      </c>
      <c r="L188" s="2">
        <f>TREND(Calibration!$A$2:$A$4,Calibration!$C$2:$C$4,E188)</f>
        <v>853.45250813450173</v>
      </c>
      <c r="M188" s="2">
        <f>TREND(Calibration!$A$2:$A$4,Calibration!$D$2:$D$4,G188)</f>
        <v>559.28883429423581</v>
      </c>
    </row>
    <row r="189" spans="1:13" x14ac:dyDescent="0.25">
      <c r="A189">
        <v>935582</v>
      </c>
      <c r="B189">
        <v>14.208000180000001</v>
      </c>
      <c r="C189">
        <v>0.57569999000000005</v>
      </c>
      <c r="D189">
        <v>887.04302978999999</v>
      </c>
      <c r="E189">
        <v>1.9836000199999999</v>
      </c>
      <c r="F189">
        <v>9.9000003020963209E+37</v>
      </c>
      <c r="G189">
        <v>1.4543000500000001</v>
      </c>
      <c r="H189">
        <v>9.9000003020963209E+37</v>
      </c>
      <c r="K189" s="2">
        <f>TREND(Calibration!$A$2:$A$4,Calibration!$B$2:$B$4,C189)</f>
        <v>399.95639015866197</v>
      </c>
      <c r="L189" s="2">
        <f>TREND(Calibration!$A$2:$A$4,Calibration!$C$2:$C$4,E189)</f>
        <v>780.52999979894003</v>
      </c>
      <c r="M189" s="2">
        <f>TREND(Calibration!$A$2:$A$4,Calibration!$D$2:$D$4,G189)</f>
        <v>558.63127556854715</v>
      </c>
    </row>
    <row r="190" spans="1:13" x14ac:dyDescent="0.25">
      <c r="A190">
        <v>940581</v>
      </c>
      <c r="B190">
        <v>14.204999920000001</v>
      </c>
      <c r="C190">
        <v>0.57349998000000002</v>
      </c>
      <c r="D190">
        <v>813.00201416000004</v>
      </c>
      <c r="E190">
        <v>1.98950005</v>
      </c>
      <c r="F190">
        <v>9.9000003020963209E+37</v>
      </c>
      <c r="G190">
        <v>1.4553999900000001</v>
      </c>
      <c r="H190">
        <v>9.9000003020963209E+37</v>
      </c>
      <c r="K190" s="2">
        <f>TREND(Calibration!$A$2:$A$4,Calibration!$B$2:$B$4,C190)</f>
        <v>398.58689687116384</v>
      </c>
      <c r="L190" s="2">
        <f>TREND(Calibration!$A$2:$A$4,Calibration!$C$2:$C$4,E190)</f>
        <v>782.90180315706175</v>
      </c>
      <c r="M190" s="2">
        <f>TREND(Calibration!$A$2:$A$4,Calibration!$D$2:$D$4,G190)</f>
        <v>559.08335078870721</v>
      </c>
    </row>
    <row r="191" spans="1:13" x14ac:dyDescent="0.25">
      <c r="A191">
        <v>945581</v>
      </c>
      <c r="B191">
        <v>14.36100006</v>
      </c>
      <c r="C191">
        <v>0.57459998000000001</v>
      </c>
      <c r="D191">
        <v>639.34997558999999</v>
      </c>
      <c r="E191">
        <v>2.06030011</v>
      </c>
      <c r="F191">
        <v>9.9000003020963209E+37</v>
      </c>
      <c r="G191">
        <v>1.4549000299999999</v>
      </c>
      <c r="H191">
        <v>1258.8139648399999</v>
      </c>
      <c r="K191" s="2">
        <f>TREND(Calibration!$A$2:$A$4,Calibration!$B$2:$B$4,C191)</f>
        <v>399.2716404024423</v>
      </c>
      <c r="L191" s="2">
        <f>TREND(Calibration!$A$2:$A$4,Calibration!$C$2:$C$4,E191)</f>
        <v>811.36332285496394</v>
      </c>
      <c r="M191" s="2">
        <f>TREND(Calibration!$A$2:$A$4,Calibration!$D$2:$D$4,G191)</f>
        <v>558.87786728317838</v>
      </c>
    </row>
    <row r="192" spans="1:13" x14ac:dyDescent="0.25">
      <c r="A192">
        <v>950591</v>
      </c>
      <c r="B192">
        <v>14.43500042</v>
      </c>
      <c r="C192">
        <v>0.56379997999999998</v>
      </c>
      <c r="D192">
        <v>1138.2800293</v>
      </c>
      <c r="E192">
        <v>2.0160000299999998</v>
      </c>
      <c r="F192">
        <v>9.9000003020963209E+37</v>
      </c>
      <c r="G192">
        <v>1.4531999799999999</v>
      </c>
      <c r="H192">
        <v>9.9000003020963209E+37</v>
      </c>
      <c r="K192" s="2">
        <f>TREND(Calibration!$A$2:$A$4,Calibration!$B$2:$B$4,C192)</f>
        <v>392.54870391352654</v>
      </c>
      <c r="L192" s="2">
        <f>TREND(Calibration!$A$2:$A$4,Calibration!$C$2:$C$4,E192)</f>
        <v>793.55475603258208</v>
      </c>
      <c r="M192" s="2">
        <f>TREND(Calibration!$A$2:$A$4,Calibration!$D$2:$D$4,G192)</f>
        <v>558.17914691840133</v>
      </c>
    </row>
    <row r="193" spans="1:13" x14ac:dyDescent="0.25">
      <c r="A193">
        <v>955582</v>
      </c>
      <c r="B193">
        <v>14.59399986</v>
      </c>
      <c r="C193">
        <v>0.56760001000000004</v>
      </c>
      <c r="D193">
        <v>565.18200683999999</v>
      </c>
      <c r="E193">
        <v>2.22550011</v>
      </c>
      <c r="F193">
        <v>9.9000003020963209E+37</v>
      </c>
      <c r="G193">
        <v>1.4586000400000001</v>
      </c>
      <c r="H193">
        <v>9.9000003020963209E+37</v>
      </c>
      <c r="K193" s="2">
        <f>TREND(Calibration!$A$2:$A$4,Calibration!$B$2:$B$4,C193)</f>
        <v>394.91420024185754</v>
      </c>
      <c r="L193" s="2">
        <f>TREND(Calibration!$A$2:$A$4,Calibration!$C$2:$C$4,E193)</f>
        <v>877.77347920360876</v>
      </c>
      <c r="M193" s="2">
        <f>TREND(Calibration!$A$2:$A$4,Calibration!$D$2:$D$4,G193)</f>
        <v>560.39857099005712</v>
      </c>
    </row>
    <row r="194" spans="1:13" x14ac:dyDescent="0.25">
      <c r="A194">
        <v>960592</v>
      </c>
      <c r="B194">
        <v>14.711000439999999</v>
      </c>
      <c r="C194">
        <v>0.57730000999999997</v>
      </c>
      <c r="D194">
        <v>457.61999512</v>
      </c>
      <c r="E194">
        <v>2.1266999200000001</v>
      </c>
      <c r="F194">
        <v>9.9000003020963209E+37</v>
      </c>
      <c r="G194">
        <v>1.45700002</v>
      </c>
      <c r="H194">
        <v>9.9000003020963209E+37</v>
      </c>
      <c r="K194" s="2">
        <f>TREND(Calibration!$A$2:$A$4,Calibration!$B$2:$B$4,C194)</f>
        <v>400.95239319949479</v>
      </c>
      <c r="L194" s="2">
        <f>TREND(Calibration!$A$2:$A$4,Calibration!$C$2:$C$4,E194)</f>
        <v>838.05594854273829</v>
      </c>
      <c r="M194" s="2">
        <f>TREND(Calibration!$A$2:$A$4,Calibration!$D$2:$D$4,G194)</f>
        <v>559.74096294438152</v>
      </c>
    </row>
    <row r="195" spans="1:13" x14ac:dyDescent="0.25">
      <c r="A195">
        <v>965582</v>
      </c>
      <c r="B195">
        <v>14.67199993</v>
      </c>
      <c r="C195">
        <v>0.57239996999999998</v>
      </c>
      <c r="D195">
        <v>804.65899658000001</v>
      </c>
      <c r="E195">
        <v>2.0824000800000002</v>
      </c>
      <c r="F195">
        <v>9.9000003020963209E+37</v>
      </c>
      <c r="G195">
        <v>1.45220006</v>
      </c>
      <c r="H195">
        <v>9.9000003020963209E+37</v>
      </c>
      <c r="K195" s="2">
        <f>TREND(Calibration!$A$2:$A$4,Calibration!$B$2:$B$4,C195)</f>
        <v>397.90214711494417</v>
      </c>
      <c r="L195" s="2">
        <f>TREND(Calibration!$A$2:$A$4,Calibration!$C$2:$C$4,E195)</f>
        <v>820.24747820000255</v>
      </c>
      <c r="M195" s="2">
        <f>TREND(Calibration!$A$2:$A$4,Calibration!$D$2:$D$4,G195)</f>
        <v>557.76817990734401</v>
      </c>
    </row>
    <row r="196" spans="1:13" x14ac:dyDescent="0.25">
      <c r="A196">
        <v>970582</v>
      </c>
      <c r="B196">
        <v>14.461000439999999</v>
      </c>
      <c r="C196">
        <v>0.55949998000000001</v>
      </c>
      <c r="D196">
        <v>1031.3189697299999</v>
      </c>
      <c r="E196">
        <v>2.1396000399999999</v>
      </c>
      <c r="F196">
        <v>1125.8149414100001</v>
      </c>
      <c r="G196">
        <v>1.4462000100000001</v>
      </c>
      <c r="H196">
        <v>9.9000003020963209E+37</v>
      </c>
      <c r="K196" s="2">
        <f>TREND(Calibration!$A$2:$A$4,Calibration!$B$2:$B$4,C196)</f>
        <v>389.87197920034708</v>
      </c>
      <c r="L196" s="2">
        <f>TREND(Calibration!$A$2:$A$4,Calibration!$C$2:$C$4,E196)</f>
        <v>843.24177775651708</v>
      </c>
      <c r="M196" s="2">
        <f>TREND(Calibration!$A$2:$A$4,Calibration!$D$2:$D$4,G196)</f>
        <v>555.30216001105805</v>
      </c>
    </row>
    <row r="197" spans="1:13" x14ac:dyDescent="0.25">
      <c r="A197">
        <v>975582</v>
      </c>
      <c r="B197">
        <v>14.36699963</v>
      </c>
      <c r="C197">
        <v>0.56220000999999997</v>
      </c>
      <c r="D197">
        <v>470.83700562000001</v>
      </c>
      <c r="E197">
        <v>3.2548000799999999</v>
      </c>
      <c r="F197">
        <v>9.9000003020963209E+37</v>
      </c>
      <c r="G197">
        <v>1.46080005</v>
      </c>
      <c r="H197">
        <v>9.9000003020963209E+37</v>
      </c>
      <c r="K197" s="2">
        <f>TREND(Calibration!$A$2:$A$4,Calibration!$B$2:$B$4,C197)</f>
        <v>391.55273199739963</v>
      </c>
      <c r="L197" s="2">
        <f>TREND(Calibration!$A$2:$A$4,Calibration!$C$2:$C$4,E197)</f>
        <v>1291.5505490423222</v>
      </c>
      <c r="M197" s="2">
        <f>TREND(Calibration!$A$2:$A$4,Calibration!$D$2:$D$4,G197)</f>
        <v>561.30277486036289</v>
      </c>
    </row>
    <row r="198" spans="1:13" x14ac:dyDescent="0.25">
      <c r="A198">
        <v>980581</v>
      </c>
      <c r="B198">
        <v>14.23400021</v>
      </c>
      <c r="C198">
        <v>0.57029998000000004</v>
      </c>
      <c r="D198">
        <v>685.97497558999999</v>
      </c>
      <c r="E198">
        <v>2.4739000799999999</v>
      </c>
      <c r="F198">
        <v>9.9000003020963209E+37</v>
      </c>
      <c r="G198">
        <v>1.44889998</v>
      </c>
      <c r="H198">
        <v>1340.0689697299999</v>
      </c>
      <c r="K198" s="2">
        <f>TREND(Calibration!$A$2:$A$4,Calibration!$B$2:$B$4,C198)</f>
        <v>396.5949156892629</v>
      </c>
      <c r="L198" s="2">
        <f>TREND(Calibration!$A$2:$A$4,Calibration!$C$2:$C$4,E198)</f>
        <v>977.62990078168809</v>
      </c>
      <c r="M198" s="2">
        <f>TREND(Calibration!$A$2:$A$4,Calibration!$D$2:$D$4,G198)</f>
        <v>556.41184738689242</v>
      </c>
    </row>
    <row r="199" spans="1:13" x14ac:dyDescent="0.25">
      <c r="A199">
        <v>985581</v>
      </c>
      <c r="B199">
        <v>14.100999829999999</v>
      </c>
      <c r="C199">
        <v>0.56870001999999997</v>
      </c>
      <c r="D199">
        <v>1109.32299805</v>
      </c>
      <c r="E199">
        <v>2.47550011</v>
      </c>
      <c r="F199">
        <v>9.9000003020963209E+37</v>
      </c>
      <c r="G199">
        <v>1.4558999500000001</v>
      </c>
      <c r="H199">
        <v>9.9000003020963209E+37</v>
      </c>
      <c r="K199" s="2">
        <f>TREND(Calibration!$A$2:$A$4,Calibration!$B$2:$B$4,C199)</f>
        <v>395.59894999807716</v>
      </c>
      <c r="L199" s="2">
        <f>TREND(Calibration!$A$2:$A$4,Calibration!$C$2:$C$4,E199)</f>
        <v>978.27311048182446</v>
      </c>
      <c r="M199" s="2">
        <f>TREND(Calibration!$A$2:$A$4,Calibration!$D$2:$D$4,G199)</f>
        <v>559.28883429423581</v>
      </c>
    </row>
    <row r="200" spans="1:13" x14ac:dyDescent="0.25">
      <c r="A200">
        <v>990581</v>
      </c>
      <c r="B200">
        <v>14.088000299999999</v>
      </c>
      <c r="C200">
        <v>0.56599997999999996</v>
      </c>
      <c r="D200">
        <v>974.51800536999997</v>
      </c>
      <c r="E200">
        <v>2.2007000400000001</v>
      </c>
      <c r="F200">
        <v>1368.67004395</v>
      </c>
      <c r="G200">
        <v>1.46570003</v>
      </c>
      <c r="H200">
        <v>1285.65002441</v>
      </c>
      <c r="K200" s="2">
        <f>TREND(Calibration!$A$2:$A$4,Calibration!$B$2:$B$4,C200)</f>
        <v>393.91819097608339</v>
      </c>
      <c r="L200" s="2">
        <f>TREND(Calibration!$A$2:$A$4,Calibration!$C$2:$C$4,E200)</f>
        <v>867.8038876409131</v>
      </c>
      <c r="M200" s="2">
        <f>TREND(Calibration!$A$2:$A$4,Calibration!$D$2:$D$4,G200)</f>
        <v>563.31666610650313</v>
      </c>
    </row>
    <row r="201" spans="1:13" x14ac:dyDescent="0.25">
      <c r="A201">
        <v>995581</v>
      </c>
      <c r="B201">
        <v>14.16300011</v>
      </c>
      <c r="C201">
        <v>0.56269997000000005</v>
      </c>
      <c r="D201">
        <v>9.9000003020963209E+37</v>
      </c>
      <c r="E201">
        <v>2.1250998999999999</v>
      </c>
      <c r="F201">
        <v>660.96801758000004</v>
      </c>
      <c r="G201">
        <v>1.4613000199999999</v>
      </c>
      <c r="H201">
        <v>9.9000003020963209E+37</v>
      </c>
      <c r="K201" s="2">
        <f>TREND(Calibration!$A$2:$A$4,Calibration!$B$2:$B$4,C201)</f>
        <v>391.86395415730692</v>
      </c>
      <c r="L201" s="2">
        <f>TREND(Calibration!$A$2:$A$4,Calibration!$C$2:$C$4,E201)</f>
        <v>837.41274286258715</v>
      </c>
      <c r="M201" s="2">
        <f>TREND(Calibration!$A$2:$A$4,Calibration!$D$2:$D$4,G201)</f>
        <v>561.50826247589043</v>
      </c>
    </row>
    <row r="202" spans="1:13" x14ac:dyDescent="0.25">
      <c r="A202">
        <v>1000582</v>
      </c>
      <c r="B202">
        <v>14.38700008</v>
      </c>
      <c r="C202">
        <v>0.56330000999999996</v>
      </c>
      <c r="D202">
        <v>970.86401366999996</v>
      </c>
      <c r="E202">
        <v>2.05220008</v>
      </c>
      <c r="F202">
        <v>717.70098876999998</v>
      </c>
      <c r="G202">
        <v>1.4602999699999999</v>
      </c>
      <c r="H202">
        <v>9.9000003020963209E+37</v>
      </c>
      <c r="K202" s="2">
        <f>TREND(Calibration!$A$2:$A$4,Calibration!$B$2:$B$4,C202)</f>
        <v>392.23747552867803</v>
      </c>
      <c r="L202" s="2">
        <f>TREND(Calibration!$A$2:$A$4,Calibration!$C$2:$C$4,E202)</f>
        <v>808.10712274159391</v>
      </c>
      <c r="M202" s="2">
        <f>TREND(Calibration!$A$2:$A$4,Calibration!$D$2:$D$4,G202)</f>
        <v>561.09724203484734</v>
      </c>
    </row>
    <row r="203" spans="1:13" x14ac:dyDescent="0.25">
      <c r="A203">
        <v>1005582</v>
      </c>
      <c r="B203">
        <v>14.60700035</v>
      </c>
      <c r="C203">
        <v>0.56379997999999998</v>
      </c>
      <c r="D203">
        <v>778.30999756000006</v>
      </c>
      <c r="E203">
        <v>1.98459995</v>
      </c>
      <c r="F203">
        <v>957.80798340000001</v>
      </c>
      <c r="G203">
        <v>1.46570003</v>
      </c>
      <c r="H203">
        <v>1235.4699707</v>
      </c>
      <c r="K203" s="2">
        <f>TREND(Calibration!$A$2:$A$4,Calibration!$B$2:$B$4,C203)</f>
        <v>392.54870391352654</v>
      </c>
      <c r="L203" s="2">
        <f>TREND(Calibration!$A$2:$A$4,Calibration!$C$2:$C$4,E203)</f>
        <v>780.93197018415617</v>
      </c>
      <c r="M203" s="2">
        <f>TREND(Calibration!$A$2:$A$4,Calibration!$D$2:$D$4,G203)</f>
        <v>563.31666610650313</v>
      </c>
    </row>
    <row r="204" spans="1:13" x14ac:dyDescent="0.25">
      <c r="A204">
        <v>1010582</v>
      </c>
      <c r="B204">
        <v>14.69799995</v>
      </c>
      <c r="C204">
        <v>0.57029998000000004</v>
      </c>
      <c r="D204">
        <v>1093.6040039100001</v>
      </c>
      <c r="E204">
        <v>1.8982000400000001</v>
      </c>
      <c r="F204">
        <v>1101.5109863299999</v>
      </c>
      <c r="G204">
        <v>1.4641</v>
      </c>
      <c r="H204">
        <v>9.9000003020963209E+37</v>
      </c>
      <c r="K204" s="2">
        <f>TREND(Calibration!$A$2:$A$4,Calibration!$B$2:$B$4,C204)</f>
        <v>396.5949156892629</v>
      </c>
      <c r="L204" s="2">
        <f>TREND(Calibration!$A$2:$A$4,Calibration!$C$2:$C$4,E204)</f>
        <v>746.19933379427221</v>
      </c>
      <c r="M204" s="2">
        <f>TREND(Calibration!$A$2:$A$4,Calibration!$D$2:$D$4,G204)</f>
        <v>562.65905395082871</v>
      </c>
    </row>
    <row r="205" spans="1:13" x14ac:dyDescent="0.25">
      <c r="A205">
        <v>1015581</v>
      </c>
      <c r="B205">
        <v>14.652999879999999</v>
      </c>
      <c r="C205">
        <v>0.57509999999999994</v>
      </c>
      <c r="D205">
        <v>1029.5889892600001</v>
      </c>
      <c r="E205">
        <v>1.93599999</v>
      </c>
      <c r="F205">
        <v>1085.74401855</v>
      </c>
      <c r="G205">
        <v>1.45809996</v>
      </c>
      <c r="H205">
        <v>9.9000003020963209E+37</v>
      </c>
      <c r="K205" s="2">
        <f>TREND(Calibration!$A$2:$A$4,Calibration!$B$2:$B$4,C205)</f>
        <v>399.58289991199666</v>
      </c>
      <c r="L205" s="2">
        <f>TREND(Calibration!$A$2:$A$4,Calibration!$C$2:$C$4,E205)</f>
        <v>761.39485794361212</v>
      </c>
      <c r="M205" s="2">
        <f>TREND(Calibration!$A$2:$A$4,Calibration!$D$2:$D$4,G205)</f>
        <v>560.19303816454158</v>
      </c>
    </row>
    <row r="206" spans="1:13" x14ac:dyDescent="0.25">
      <c r="A206">
        <v>1020581</v>
      </c>
      <c r="B206">
        <v>14.510000229999999</v>
      </c>
      <c r="C206">
        <v>0.56430000000000002</v>
      </c>
      <c r="D206">
        <v>1209.9510498</v>
      </c>
      <c r="E206">
        <v>2.0127000800000001</v>
      </c>
      <c r="F206">
        <v>1186.3549804700001</v>
      </c>
      <c r="G206">
        <v>1.4602999699999999</v>
      </c>
      <c r="H206">
        <v>1346.3559570299999</v>
      </c>
      <c r="K206" s="2">
        <f>TREND(Calibration!$A$2:$A$4,Calibration!$B$2:$B$4,C206)</f>
        <v>392.85996342308096</v>
      </c>
      <c r="L206" s="2">
        <f>TREND(Calibration!$A$2:$A$4,Calibration!$C$2:$C$4,E206)</f>
        <v>792.22818099963592</v>
      </c>
      <c r="M206" s="2">
        <f>TREND(Calibration!$A$2:$A$4,Calibration!$D$2:$D$4,G206)</f>
        <v>561.09724203484734</v>
      </c>
    </row>
    <row r="207" spans="1:13" x14ac:dyDescent="0.25">
      <c r="A207">
        <v>1025585</v>
      </c>
      <c r="B207">
        <v>14.32499981</v>
      </c>
      <c r="C207">
        <v>0.56160003000000003</v>
      </c>
      <c r="D207">
        <v>9.9000003020963209E+37</v>
      </c>
      <c r="E207">
        <v>2.0467998999999999</v>
      </c>
      <c r="F207">
        <v>768.41198729999996</v>
      </c>
      <c r="G207">
        <v>1.4602999699999999</v>
      </c>
      <c r="H207">
        <v>9.9000003020963209E+37</v>
      </c>
      <c r="K207" s="2">
        <f>TREND(Calibration!$A$2:$A$4,Calibration!$B$2:$B$4,C207)</f>
        <v>391.17924797567559</v>
      </c>
      <c r="L207" s="2">
        <f>TREND(Calibration!$A$2:$A$4,Calibration!$C$2:$C$4,E207)</f>
        <v>805.93625834624993</v>
      </c>
      <c r="M207" s="2">
        <f>TREND(Calibration!$A$2:$A$4,Calibration!$D$2:$D$4,G207)</f>
        <v>561.09724203484734</v>
      </c>
    </row>
    <row r="208" spans="1:13" x14ac:dyDescent="0.25">
      <c r="A208">
        <v>1030582</v>
      </c>
      <c r="B208">
        <v>14.21800041</v>
      </c>
      <c r="C208">
        <v>0.56599997999999996</v>
      </c>
      <c r="D208">
        <v>621.89398193</v>
      </c>
      <c r="E208">
        <v>2.1737000900000001</v>
      </c>
      <c r="F208">
        <v>1183.1739502</v>
      </c>
      <c r="G208">
        <v>1.4586000400000001</v>
      </c>
      <c r="H208">
        <v>1140.94104004</v>
      </c>
      <c r="K208" s="2">
        <f>TREND(Calibration!$A$2:$A$4,Calibration!$B$2:$B$4,C208)</f>
        <v>393.91819097608339</v>
      </c>
      <c r="L208" s="2">
        <f>TREND(Calibration!$A$2:$A$4,Calibration!$C$2:$C$4,E208)</f>
        <v>856.94994756279209</v>
      </c>
      <c r="M208" s="2">
        <f>TREND(Calibration!$A$2:$A$4,Calibration!$D$2:$D$4,G208)</f>
        <v>560.39857099005712</v>
      </c>
    </row>
    <row r="209" spans="1:13" x14ac:dyDescent="0.25">
      <c r="A209">
        <v>1035582</v>
      </c>
      <c r="B209">
        <v>14.13700008</v>
      </c>
      <c r="C209">
        <v>0.58270001000000005</v>
      </c>
      <c r="D209">
        <v>890.30401611000002</v>
      </c>
      <c r="E209">
        <v>2.14720011</v>
      </c>
      <c r="F209">
        <v>1248.2039794899999</v>
      </c>
      <c r="G209">
        <v>1.4596999900000001</v>
      </c>
      <c r="H209">
        <v>9.9000003020963209E+37</v>
      </c>
      <c r="K209" s="2">
        <f>TREND(Calibration!$A$2:$A$4,Calibration!$B$2:$B$4,C209)</f>
        <v>404.3138614439527</v>
      </c>
      <c r="L209" s="2">
        <f>TREND(Calibration!$A$2:$A$4,Calibration!$C$2:$C$4,E209)</f>
        <v>846.29699468727165</v>
      </c>
      <c r="M209" s="2">
        <f>TREND(Calibration!$A$2:$A$4,Calibration!$D$2:$D$4,G209)</f>
        <v>560.850650320216</v>
      </c>
    </row>
    <row r="210" spans="1:13" x14ac:dyDescent="0.25">
      <c r="A210">
        <v>1040581</v>
      </c>
      <c r="B210">
        <v>14.152999879999999</v>
      </c>
      <c r="C210">
        <v>0.56540000000000001</v>
      </c>
      <c r="D210">
        <v>1089.1920166</v>
      </c>
      <c r="E210">
        <v>1.8971999900000001</v>
      </c>
      <c r="F210">
        <v>1109.7149658200001</v>
      </c>
      <c r="G210">
        <v>1.4549000299999999</v>
      </c>
      <c r="H210">
        <v>9.9000003020963209E+37</v>
      </c>
      <c r="K210" s="2">
        <f>TREND(Calibration!$A$2:$A$4,Calibration!$B$2:$B$4,C210)</f>
        <v>393.54470695435941</v>
      </c>
      <c r="L210" s="2">
        <f>TREND(Calibration!$A$2:$A$4,Calibration!$C$2:$C$4,E210)</f>
        <v>745.797315169233</v>
      </c>
      <c r="M210" s="2">
        <f>TREND(Calibration!$A$2:$A$4,Calibration!$D$2:$D$4,G210)</f>
        <v>558.87786728317838</v>
      </c>
    </row>
    <row r="211" spans="1:13" x14ac:dyDescent="0.25">
      <c r="A211">
        <v>1045582</v>
      </c>
      <c r="B211">
        <v>14.32800007</v>
      </c>
      <c r="C211">
        <v>0.57190001000000001</v>
      </c>
      <c r="D211">
        <v>755.07501220999995</v>
      </c>
      <c r="E211">
        <v>2.05649996</v>
      </c>
      <c r="F211">
        <v>9.9000003020963209E+37</v>
      </c>
      <c r="G211">
        <v>1.4619</v>
      </c>
      <c r="H211">
        <v>1273.1469726600001</v>
      </c>
      <c r="K211" s="2">
        <f>TREND(Calibration!$A$2:$A$4,Calibration!$B$2:$B$4,C211)</f>
        <v>397.59092495503694</v>
      </c>
      <c r="L211" s="2">
        <f>TREND(Calibration!$A$2:$A$4,Calibration!$C$2:$C$4,E211)</f>
        <v>809.83566815975632</v>
      </c>
      <c r="M211" s="2">
        <f>TREND(Calibration!$A$2:$A$4,Calibration!$D$2:$D$4,G211)</f>
        <v>561.75485419052177</v>
      </c>
    </row>
    <row r="212" spans="1:13" x14ac:dyDescent="0.25">
      <c r="A212">
        <v>1050582</v>
      </c>
      <c r="B212">
        <v>14.454999920000001</v>
      </c>
      <c r="C212">
        <v>0.57679999000000004</v>
      </c>
      <c r="D212">
        <v>1329.2330322299999</v>
      </c>
      <c r="E212">
        <v>2.0861999999999998</v>
      </c>
      <c r="F212">
        <v>9.9000003020963209E+37</v>
      </c>
      <c r="G212">
        <v>1.4731999600000001</v>
      </c>
      <c r="H212">
        <v>9.9000003020963209E+37</v>
      </c>
      <c r="K212" s="2">
        <f>TREND(Calibration!$A$2:$A$4,Calibration!$B$2:$B$4,C212)</f>
        <v>400.64113368994043</v>
      </c>
      <c r="L212" s="2">
        <f>TREND(Calibration!$A$2:$A$4,Calibration!$C$2:$C$4,E212)</f>
        <v>821.77504043554927</v>
      </c>
      <c r="M212" s="2">
        <f>TREND(Calibration!$A$2:$A$4,Calibration!$D$2:$D$4,G212)</f>
        <v>566.39913651937525</v>
      </c>
    </row>
    <row r="213" spans="1:13" x14ac:dyDescent="0.25">
      <c r="A213">
        <v>1055582</v>
      </c>
      <c r="B213">
        <v>14.60999966</v>
      </c>
      <c r="C213">
        <v>0.56489997999999997</v>
      </c>
      <c r="D213">
        <v>1026.2840576200001</v>
      </c>
      <c r="E213">
        <v>2.0230000000000001</v>
      </c>
      <c r="F213">
        <v>1331.3249511700001</v>
      </c>
      <c r="G213">
        <v>1.4683999999999999</v>
      </c>
      <c r="H213">
        <v>9.9000003020963209E+37</v>
      </c>
      <c r="K213" s="2">
        <f>TREND(Calibration!$A$2:$A$4,Calibration!$B$2:$B$4,C213)</f>
        <v>393.23344744480494</v>
      </c>
      <c r="L213" s="2">
        <f>TREND(Calibration!$A$2:$A$4,Calibration!$C$2:$C$4,E213)</f>
        <v>796.36873364841642</v>
      </c>
      <c r="M213" s="2">
        <f>TREND(Calibration!$A$2:$A$4,Calibration!$D$2:$D$4,G213)</f>
        <v>564.42635348233762</v>
      </c>
    </row>
    <row r="214" spans="1:13" x14ac:dyDescent="0.25">
      <c r="A214">
        <v>1060582</v>
      </c>
      <c r="B214">
        <v>14.649000170000001</v>
      </c>
      <c r="C214">
        <v>0.56220000999999997</v>
      </c>
      <c r="D214">
        <v>716.25701904000005</v>
      </c>
      <c r="E214">
        <v>1.8815000099999999</v>
      </c>
      <c r="F214">
        <v>1143.1020507799999</v>
      </c>
      <c r="G214">
        <v>1.4645999700000001</v>
      </c>
      <c r="H214">
        <v>9.9000003020963209E+37</v>
      </c>
      <c r="K214" s="2">
        <f>TREND(Calibration!$A$2:$A$4,Calibration!$B$2:$B$4,C214)</f>
        <v>391.55273199739963</v>
      </c>
      <c r="L214" s="2">
        <f>TREND(Calibration!$A$2:$A$4,Calibration!$C$2:$C$4,E214)</f>
        <v>739.48594636493158</v>
      </c>
      <c r="M214" s="2">
        <f>TREND(Calibration!$A$2:$A$4,Calibration!$D$2:$D$4,G214)</f>
        <v>562.86454156635625</v>
      </c>
    </row>
    <row r="215" spans="1:13" x14ac:dyDescent="0.25">
      <c r="A215">
        <v>1065582</v>
      </c>
      <c r="B215">
        <v>14.54599953</v>
      </c>
      <c r="C215">
        <v>0.56220000999999997</v>
      </c>
      <c r="D215">
        <v>666.15100098000005</v>
      </c>
      <c r="E215">
        <v>2.0441000499999999</v>
      </c>
      <c r="F215">
        <v>1084.2619628899999</v>
      </c>
      <c r="G215">
        <v>1.46570003</v>
      </c>
      <c r="H215">
        <v>9.9000003020963209E+37</v>
      </c>
      <c r="K215" s="2">
        <f>TREND(Calibration!$A$2:$A$4,Calibration!$B$2:$B$4,C215)</f>
        <v>391.55273199739963</v>
      </c>
      <c r="L215" s="2">
        <f>TREND(Calibration!$A$2:$A$4,Calibration!$C$2:$C$4,E215)</f>
        <v>804.850922628224</v>
      </c>
      <c r="M215" s="2">
        <f>TREND(Calibration!$A$2:$A$4,Calibration!$D$2:$D$4,G215)</f>
        <v>563.31666610650313</v>
      </c>
    </row>
    <row r="216" spans="1:13" x14ac:dyDescent="0.25">
      <c r="A216">
        <v>1070592</v>
      </c>
      <c r="B216">
        <v>14.402999879999999</v>
      </c>
      <c r="C216">
        <v>0.57730000999999997</v>
      </c>
      <c r="D216">
        <v>479.59298705999998</v>
      </c>
      <c r="E216">
        <v>2.2244000399999999</v>
      </c>
      <c r="F216">
        <v>9.9000003020963209E+37</v>
      </c>
      <c r="G216">
        <v>1.4678000200000001</v>
      </c>
      <c r="H216">
        <v>9.9000003020963209E+37</v>
      </c>
      <c r="K216" s="2">
        <f>TREND(Calibration!$A$2:$A$4,Calibration!$B$2:$B$4,C216)</f>
        <v>400.95239319949479</v>
      </c>
      <c r="L216" s="2">
        <f>TREND(Calibration!$A$2:$A$4,Calibration!$C$2:$C$4,E216)</f>
        <v>877.33125268608785</v>
      </c>
      <c r="M216" s="2">
        <f>TREND(Calibration!$A$2:$A$4,Calibration!$D$2:$D$4,G216)</f>
        <v>564.17976176770628</v>
      </c>
    </row>
    <row r="217" spans="1:13" x14ac:dyDescent="0.25">
      <c r="A217">
        <v>1075579</v>
      </c>
      <c r="B217">
        <v>14.18900013</v>
      </c>
      <c r="C217">
        <v>0.56220000999999997</v>
      </c>
      <c r="D217">
        <v>9.9000003020963209E+37</v>
      </c>
      <c r="E217">
        <v>2.5371000800000001</v>
      </c>
      <c r="F217">
        <v>1192.8950195299999</v>
      </c>
      <c r="G217">
        <v>1.4641</v>
      </c>
      <c r="H217">
        <v>9.9000003020963209E+37</v>
      </c>
      <c r="K217" s="2">
        <f>TREND(Calibration!$A$2:$A$4,Calibration!$B$2:$B$4,C217)</f>
        <v>391.55273199739963</v>
      </c>
      <c r="L217" s="2">
        <f>TREND(Calibration!$A$2:$A$4,Calibration!$C$2:$C$4,E217)</f>
        <v>1003.0362075688211</v>
      </c>
      <c r="M217" s="2">
        <f>TREND(Calibration!$A$2:$A$4,Calibration!$D$2:$D$4,G217)</f>
        <v>562.65905395082871</v>
      </c>
    </row>
    <row r="218" spans="1:13" x14ac:dyDescent="0.25">
      <c r="A218">
        <v>1080575</v>
      </c>
      <c r="B218">
        <v>14.069000239999999</v>
      </c>
      <c r="C218">
        <v>0.56919998000000005</v>
      </c>
      <c r="D218">
        <v>841.75201416000004</v>
      </c>
      <c r="E218">
        <v>2.2163000099999999</v>
      </c>
      <c r="F218">
        <v>1140.0369873</v>
      </c>
      <c r="G218">
        <v>1.4641</v>
      </c>
      <c r="H218">
        <v>9.9000003020963209E+37</v>
      </c>
      <c r="K218" s="2">
        <f>TREND(Calibration!$A$2:$A$4,Calibration!$B$2:$B$4,C218)</f>
        <v>395.91017215798445</v>
      </c>
      <c r="L218" s="2">
        <f>TREND(Calibration!$A$2:$A$4,Calibration!$C$2:$C$4,E218)</f>
        <v>874.07505257271794</v>
      </c>
      <c r="M218" s="2">
        <f>TREND(Calibration!$A$2:$A$4,Calibration!$D$2:$D$4,G218)</f>
        <v>562.65905395082871</v>
      </c>
    </row>
    <row r="219" spans="1:13" x14ac:dyDescent="0.25">
      <c r="A219">
        <v>1085575</v>
      </c>
      <c r="B219">
        <v>13.977999690000001</v>
      </c>
      <c r="C219">
        <v>0.57889997999999998</v>
      </c>
      <c r="D219">
        <v>1093.7580566399999</v>
      </c>
      <c r="E219">
        <v>2.1250998999999999</v>
      </c>
      <c r="F219">
        <v>1108.4799804700001</v>
      </c>
      <c r="G219">
        <v>1.46510005</v>
      </c>
      <c r="H219">
        <v>9.9000003020963209E+37</v>
      </c>
      <c r="K219" s="2">
        <f>TREND(Calibration!$A$2:$A$4,Calibration!$B$2:$B$4,C219)</f>
        <v>401.9483651156217</v>
      </c>
      <c r="L219" s="2">
        <f>TREND(Calibration!$A$2:$A$4,Calibration!$C$2:$C$4,E219)</f>
        <v>837.41274286258715</v>
      </c>
      <c r="M219" s="2">
        <f>TREND(Calibration!$A$2:$A$4,Calibration!$D$2:$D$4,G219)</f>
        <v>563.0700743918718</v>
      </c>
    </row>
    <row r="220" spans="1:13" x14ac:dyDescent="0.25">
      <c r="A220">
        <v>1090575</v>
      </c>
      <c r="B220">
        <v>13.977999690000001</v>
      </c>
      <c r="C220">
        <v>0.58219999</v>
      </c>
      <c r="D220">
        <v>1313.5479736299999</v>
      </c>
      <c r="E220">
        <v>1.9971000000000001</v>
      </c>
      <c r="F220">
        <v>9.9000003020963209E+37</v>
      </c>
      <c r="G220">
        <v>1.46570003</v>
      </c>
      <c r="H220">
        <v>9.9000003020963209E+37</v>
      </c>
      <c r="K220" s="2">
        <f>TREND(Calibration!$A$2:$A$4,Calibration!$B$2:$B$4,C220)</f>
        <v>404.00260193439829</v>
      </c>
      <c r="L220" s="2">
        <f>TREND(Calibration!$A$2:$A$4,Calibration!$C$2:$C$4,E220)</f>
        <v>785.95697184799326</v>
      </c>
      <c r="M220" s="2">
        <f>TREND(Calibration!$A$2:$A$4,Calibration!$D$2:$D$4,G220)</f>
        <v>563.31666610650313</v>
      </c>
    </row>
    <row r="221" spans="1:13" x14ac:dyDescent="0.25">
      <c r="A221">
        <v>1095575</v>
      </c>
      <c r="B221">
        <v>14.059000019999999</v>
      </c>
      <c r="C221">
        <v>0.57509999999999994</v>
      </c>
      <c r="D221">
        <v>1322.6130371100001</v>
      </c>
      <c r="E221">
        <v>1.8880000100000001</v>
      </c>
      <c r="F221">
        <v>9.9000003020963209E+37</v>
      </c>
      <c r="G221">
        <v>1.4694999500000001</v>
      </c>
      <c r="H221">
        <v>9.9000003020963209E+37</v>
      </c>
      <c r="K221" s="2">
        <f>TREND(Calibration!$A$2:$A$4,Calibration!$B$2:$B$4,C221)</f>
        <v>399.58289991199666</v>
      </c>
      <c r="L221" s="2">
        <f>TREND(Calibration!$A$2:$A$4,Calibration!$C$2:$C$4,E221)</f>
        <v>742.09893677816524</v>
      </c>
      <c r="M221" s="2">
        <f>TREND(Calibration!$A$2:$A$4,Calibration!$D$2:$D$4,G221)</f>
        <v>564.8784328124965</v>
      </c>
    </row>
    <row r="222" spans="1:13" x14ac:dyDescent="0.25">
      <c r="A222">
        <v>1100578</v>
      </c>
      <c r="B222">
        <v>14.305999760000001</v>
      </c>
      <c r="C222">
        <v>0.57459998000000001</v>
      </c>
      <c r="D222">
        <v>451.76098632999998</v>
      </c>
      <c r="E222">
        <v>1.97920001</v>
      </c>
      <c r="F222">
        <v>9.9000003020963209E+37</v>
      </c>
      <c r="G222">
        <v>1.47000003</v>
      </c>
      <c r="H222">
        <v>1230.90002441</v>
      </c>
      <c r="K222" s="2">
        <f>TREND(Calibration!$A$2:$A$4,Calibration!$B$2:$B$4,C222)</f>
        <v>399.2716404024423</v>
      </c>
      <c r="L222" s="2">
        <f>TREND(Calibration!$A$2:$A$4,Calibration!$C$2:$C$4,E222)</f>
        <v>778.76120226845831</v>
      </c>
      <c r="M222" s="2">
        <f>TREND(Calibration!$A$2:$A$4,Calibration!$D$2:$D$4,G222)</f>
        <v>565.08396563801205</v>
      </c>
    </row>
    <row r="223" spans="1:13" x14ac:dyDescent="0.25">
      <c r="A223">
        <v>1105578</v>
      </c>
      <c r="B223">
        <v>14.428999900000001</v>
      </c>
      <c r="C223">
        <v>0.57840002000000001</v>
      </c>
      <c r="D223">
        <v>1063.0500488299999</v>
      </c>
      <c r="E223">
        <v>2.01329994</v>
      </c>
      <c r="F223">
        <v>9.9000003020963209E+37</v>
      </c>
      <c r="G223">
        <v>1.4726999999999999</v>
      </c>
      <c r="H223">
        <v>9.9000003020963209E+37</v>
      </c>
      <c r="K223" s="2">
        <f>TREND(Calibration!$A$2:$A$4,Calibration!$B$2:$B$4,C223)</f>
        <v>401.63714295571447</v>
      </c>
      <c r="L223" s="2">
        <f>TREND(Calibration!$A$2:$A$4,Calibration!$C$2:$C$4,E223)</f>
        <v>792.46932383491014</v>
      </c>
      <c r="M223" s="2">
        <f>TREND(Calibration!$A$2:$A$4,Calibration!$D$2:$D$4,G223)</f>
        <v>566.19365301384641</v>
      </c>
    </row>
    <row r="224" spans="1:13" x14ac:dyDescent="0.25">
      <c r="A224">
        <v>1110579</v>
      </c>
      <c r="B224">
        <v>14.559000019999999</v>
      </c>
      <c r="C224">
        <v>0.57509999999999994</v>
      </c>
      <c r="D224">
        <v>654.33502196999996</v>
      </c>
      <c r="E224">
        <v>2.5165998900000002</v>
      </c>
      <c r="F224">
        <v>9.9000003020963209E+37</v>
      </c>
      <c r="G224">
        <v>1.4722000399999999</v>
      </c>
      <c r="H224">
        <v>9.9000003020963209E+37</v>
      </c>
      <c r="K224" s="2">
        <f>TREND(Calibration!$A$2:$A$4,Calibration!$B$2:$B$4,C224)</f>
        <v>399.58289991199666</v>
      </c>
      <c r="L224" s="2">
        <f>TREND(Calibration!$A$2:$A$4,Calibration!$C$2:$C$4,E224)</f>
        <v>994.79516142428758</v>
      </c>
      <c r="M224" s="2">
        <f>TREND(Calibration!$A$2:$A$4,Calibration!$D$2:$D$4,G224)</f>
        <v>565.98816950831781</v>
      </c>
    </row>
    <row r="225" spans="1:13" x14ac:dyDescent="0.25">
      <c r="A225">
        <v>1115673</v>
      </c>
      <c r="B225">
        <v>14.416000370000001</v>
      </c>
      <c r="C225">
        <v>0.56760001000000004</v>
      </c>
      <c r="D225">
        <v>1086.20996094</v>
      </c>
      <c r="E225">
        <v>2.1240000700000001</v>
      </c>
      <c r="F225">
        <v>9.9000003020963209E+37</v>
      </c>
      <c r="G225">
        <v>1.4731999600000001</v>
      </c>
      <c r="H225">
        <v>9.9000003020963209E+37</v>
      </c>
      <c r="K225" s="2">
        <f>TREND(Calibration!$A$2:$A$4,Calibration!$B$2:$B$4,C225)</f>
        <v>394.91420024185754</v>
      </c>
      <c r="L225" s="2">
        <f>TREND(Calibration!$A$2:$A$4,Calibration!$C$2:$C$4,E225)</f>
        <v>836.97061282471225</v>
      </c>
      <c r="M225" s="2">
        <f>TREND(Calibration!$A$2:$A$4,Calibration!$D$2:$D$4,G225)</f>
        <v>566.39913651937525</v>
      </c>
    </row>
    <row r="226" spans="1:13" x14ac:dyDescent="0.25">
      <c r="A226">
        <v>1120578</v>
      </c>
      <c r="B226">
        <v>14.288999560000001</v>
      </c>
      <c r="C226">
        <v>0.57889997999999998</v>
      </c>
      <c r="D226">
        <v>570.02001953000001</v>
      </c>
      <c r="E226">
        <v>2.2249998999999998</v>
      </c>
      <c r="F226">
        <v>9.9000003020963209E+37</v>
      </c>
      <c r="G226">
        <v>1.47109997</v>
      </c>
      <c r="H226">
        <v>9.9000003020963209E+37</v>
      </c>
      <c r="K226" s="2">
        <f>TREND(Calibration!$A$2:$A$4,Calibration!$B$2:$B$4,C226)</f>
        <v>401.9483651156217</v>
      </c>
      <c r="L226" s="2">
        <f>TREND(Calibration!$A$2:$A$4,Calibration!$C$2:$C$4,E226)</f>
        <v>877.57239552136195</v>
      </c>
      <c r="M226" s="2">
        <f>TREND(Calibration!$A$2:$A$4,Calibration!$D$2:$D$4,G226)</f>
        <v>565.5360408581721</v>
      </c>
    </row>
    <row r="227" spans="1:13" x14ac:dyDescent="0.25">
      <c r="A227">
        <v>1125576</v>
      </c>
      <c r="B227">
        <v>14.088000299999999</v>
      </c>
      <c r="C227">
        <v>0.57569999000000005</v>
      </c>
      <c r="D227">
        <v>1060.2879638700001</v>
      </c>
      <c r="E227">
        <v>2.2439000600000001</v>
      </c>
      <c r="F227">
        <v>9.9000003020963209E+37</v>
      </c>
      <c r="G227">
        <v>1.4731999600000001</v>
      </c>
      <c r="H227">
        <v>1313.9930419899999</v>
      </c>
      <c r="K227" s="2">
        <f>TREND(Calibration!$A$2:$A$4,Calibration!$B$2:$B$4,C227)</f>
        <v>399.95639015866197</v>
      </c>
      <c r="L227" s="2">
        <f>TREND(Calibration!$A$2:$A$4,Calibration!$C$2:$C$4,E227)</f>
        <v>885.17023196575929</v>
      </c>
      <c r="M227" s="2">
        <f>TREND(Calibration!$A$2:$A$4,Calibration!$D$2:$D$4,G227)</f>
        <v>566.39913651937525</v>
      </c>
    </row>
    <row r="228" spans="1:13" x14ac:dyDescent="0.25">
      <c r="A228">
        <v>1130578</v>
      </c>
      <c r="B228">
        <v>14.027000429999999</v>
      </c>
      <c r="C228">
        <v>0.57999997999999997</v>
      </c>
      <c r="D228">
        <v>551.52899170000001</v>
      </c>
      <c r="E228">
        <v>2.32920003</v>
      </c>
      <c r="F228">
        <v>9.9000003020963209E+37</v>
      </c>
      <c r="G228">
        <v>1.4731999600000001</v>
      </c>
      <c r="H228">
        <v>9.9000003020963209E+37</v>
      </c>
      <c r="K228" s="2">
        <f>TREND(Calibration!$A$2:$A$4,Calibration!$B$2:$B$4,C228)</f>
        <v>402.63310864690015</v>
      </c>
      <c r="L228" s="2">
        <f>TREND(Calibration!$A$2:$A$4,Calibration!$C$2:$C$4,E228)</f>
        <v>919.46069409793063</v>
      </c>
      <c r="M228" s="2">
        <f>TREND(Calibration!$A$2:$A$4,Calibration!$D$2:$D$4,G228)</f>
        <v>566.39913651937525</v>
      </c>
    </row>
    <row r="229" spans="1:13" x14ac:dyDescent="0.25">
      <c r="A229">
        <v>1135578</v>
      </c>
      <c r="B229">
        <v>13.91300011</v>
      </c>
      <c r="C229">
        <v>0.57459998000000001</v>
      </c>
      <c r="D229">
        <v>759.68402100000003</v>
      </c>
      <c r="E229">
        <v>2.2081999799999998</v>
      </c>
      <c r="F229">
        <v>9.9000003020963209E+37</v>
      </c>
      <c r="G229">
        <v>1.47000003</v>
      </c>
      <c r="H229">
        <v>1332.1920166</v>
      </c>
      <c r="K229" s="2">
        <f>TREND(Calibration!$A$2:$A$4,Calibration!$B$2:$B$4,C229)</f>
        <v>399.2716404024423</v>
      </c>
      <c r="L229" s="2">
        <f>TREND(Calibration!$A$2:$A$4,Calibration!$C$2:$C$4,E229)</f>
        <v>870.81885245934791</v>
      </c>
      <c r="M229" s="2">
        <f>TREND(Calibration!$A$2:$A$4,Calibration!$D$2:$D$4,G229)</f>
        <v>565.08396563801205</v>
      </c>
    </row>
    <row r="230" spans="1:13" x14ac:dyDescent="0.25">
      <c r="A230">
        <v>1140578</v>
      </c>
      <c r="B230">
        <v>13.958000180000001</v>
      </c>
      <c r="C230">
        <v>0.56220000999999997</v>
      </c>
      <c r="D230">
        <v>948.35998534999999</v>
      </c>
      <c r="E230">
        <v>2.0905001200000002</v>
      </c>
      <c r="F230">
        <v>9.9000003020963209E+37</v>
      </c>
      <c r="G230">
        <v>1.4716000600000001</v>
      </c>
      <c r="H230">
        <v>1329.0319824200001</v>
      </c>
      <c r="K230" s="2">
        <f>TREND(Calibration!$A$2:$A$4,Calibration!$B$2:$B$4,C230)</f>
        <v>391.55273199739963</v>
      </c>
      <c r="L230" s="2">
        <f>TREND(Calibration!$A$2:$A$4,Calibration!$C$2:$C$4,E230)</f>
        <v>823.50368233335769</v>
      </c>
      <c r="M230" s="2">
        <f>TREND(Calibration!$A$2:$A$4,Calibration!$D$2:$D$4,G230)</f>
        <v>565.74157779368659</v>
      </c>
    </row>
    <row r="231" spans="1:13" x14ac:dyDescent="0.25">
      <c r="A231">
        <v>1145578</v>
      </c>
      <c r="B231">
        <v>14.1079998</v>
      </c>
      <c r="C231">
        <v>0.56870001999999997</v>
      </c>
      <c r="D231">
        <v>732.56701659999999</v>
      </c>
      <c r="E231">
        <v>2.0499999500000001</v>
      </c>
      <c r="F231">
        <v>9.9000003020963209E+37</v>
      </c>
      <c r="G231">
        <v>1.47109997</v>
      </c>
      <c r="H231">
        <v>1176.04504395</v>
      </c>
      <c r="K231" s="2">
        <f>TREND(Calibration!$A$2:$A$4,Calibration!$B$2:$B$4,C231)</f>
        <v>395.59894999807716</v>
      </c>
      <c r="L231" s="2">
        <f>TREND(Calibration!$A$2:$A$4,Calibration!$C$2:$C$4,E231)</f>
        <v>807.22267372653744</v>
      </c>
      <c r="M231" s="2">
        <f>TREND(Calibration!$A$2:$A$4,Calibration!$D$2:$D$4,G231)</f>
        <v>565.5360408581721</v>
      </c>
    </row>
    <row r="232" spans="1:13" x14ac:dyDescent="0.25">
      <c r="A232">
        <v>1150578</v>
      </c>
      <c r="B232">
        <v>14.256999970000001</v>
      </c>
      <c r="C232">
        <v>0.55569999999999997</v>
      </c>
      <c r="D232">
        <v>9.9000003020963209E+37</v>
      </c>
      <c r="E232">
        <v>1.97650003</v>
      </c>
      <c r="F232">
        <v>782.84600829999999</v>
      </c>
      <c r="G232">
        <v>1.4716000600000001</v>
      </c>
      <c r="H232">
        <v>9.9000003020963209E+37</v>
      </c>
      <c r="K232" s="2">
        <f>TREND(Calibration!$A$2:$A$4,Calibration!$B$2:$B$4,C232)</f>
        <v>387.50651399672205</v>
      </c>
      <c r="L232" s="2">
        <f>TREND(Calibration!$A$2:$A$4,Calibration!$C$2:$C$4,E232)</f>
        <v>777.67581429062398</v>
      </c>
      <c r="M232" s="2">
        <f>TREND(Calibration!$A$2:$A$4,Calibration!$D$2:$D$4,G232)</f>
        <v>565.74157779368659</v>
      </c>
    </row>
    <row r="233" spans="1:13" x14ac:dyDescent="0.25">
      <c r="A233">
        <v>1155575</v>
      </c>
      <c r="B233">
        <v>14.45199966</v>
      </c>
      <c r="C233">
        <v>0.55839998000000002</v>
      </c>
      <c r="D233">
        <v>893.19500731999995</v>
      </c>
      <c r="E233">
        <v>2.0171001</v>
      </c>
      <c r="F233">
        <v>777.59399413999995</v>
      </c>
      <c r="G233">
        <v>1.47049999</v>
      </c>
      <c r="H233">
        <v>9.9000003020963209E+37</v>
      </c>
      <c r="K233" s="2">
        <f>TREND(Calibration!$A$2:$A$4,Calibration!$B$2:$B$4,C233)</f>
        <v>389.18723566906868</v>
      </c>
      <c r="L233" s="2">
        <f>TREND(Calibration!$A$2:$A$4,Calibration!$C$2:$C$4,E233)</f>
        <v>793.99698255010298</v>
      </c>
      <c r="M233" s="2">
        <f>TREND(Calibration!$A$2:$A$4,Calibration!$D$2:$D$4,G233)</f>
        <v>565.28944914354065</v>
      </c>
    </row>
    <row r="234" spans="1:13" x14ac:dyDescent="0.25">
      <c r="A234">
        <v>1160579</v>
      </c>
      <c r="B234">
        <v>14.559000019999999</v>
      </c>
      <c r="C234">
        <v>0.56000000000000005</v>
      </c>
      <c r="D234">
        <v>623.21697998000002</v>
      </c>
      <c r="E234">
        <v>1.95550001</v>
      </c>
      <c r="F234">
        <v>706.86901854999996</v>
      </c>
      <c r="G234">
        <v>1.4586000400000001</v>
      </c>
      <c r="H234">
        <v>1293.2729492200001</v>
      </c>
      <c r="K234" s="2">
        <f>TREND(Calibration!$A$2:$A$4,Calibration!$B$2:$B$4,C234)</f>
        <v>390.18323870990156</v>
      </c>
      <c r="L234" s="2">
        <f>TREND(Calibration!$A$2:$A$4,Calibration!$C$2:$C$4,E234)</f>
        <v>769.23383722328344</v>
      </c>
      <c r="M234" s="2">
        <f>TREND(Calibration!$A$2:$A$4,Calibration!$D$2:$D$4,G234)</f>
        <v>560.39857099005712</v>
      </c>
    </row>
    <row r="235" spans="1:13" x14ac:dyDescent="0.25">
      <c r="A235">
        <v>1165578</v>
      </c>
      <c r="B235">
        <v>14.506999970000001</v>
      </c>
      <c r="C235">
        <v>0.56489997999999997</v>
      </c>
      <c r="D235">
        <v>992.41998291000004</v>
      </c>
      <c r="E235">
        <v>2.1942000400000001</v>
      </c>
      <c r="F235">
        <v>1046.7779541</v>
      </c>
      <c r="G235">
        <v>1.4586000400000001</v>
      </c>
      <c r="H235">
        <v>9.9000003020963209E+37</v>
      </c>
      <c r="K235" s="2">
        <f>TREND(Calibration!$A$2:$A$4,Calibration!$B$2:$B$4,C235)</f>
        <v>393.23344744480494</v>
      </c>
      <c r="L235" s="2">
        <f>TREND(Calibration!$A$2:$A$4,Calibration!$C$2:$C$4,E235)</f>
        <v>865.19089722767944</v>
      </c>
      <c r="M235" s="2">
        <f>TREND(Calibration!$A$2:$A$4,Calibration!$D$2:$D$4,G235)</f>
        <v>560.39857099005712</v>
      </c>
    </row>
    <row r="236" spans="1:13" x14ac:dyDescent="0.25">
      <c r="A236">
        <v>1170578</v>
      </c>
      <c r="B236">
        <v>14.35400009</v>
      </c>
      <c r="C236">
        <v>0.55729996999999998</v>
      </c>
      <c r="D236">
        <v>1310.2719726600001</v>
      </c>
      <c r="E236">
        <v>2.10829997</v>
      </c>
      <c r="F236">
        <v>721.10400390999996</v>
      </c>
      <c r="G236">
        <v>1.4635000199999999</v>
      </c>
      <c r="H236">
        <v>9.9000003020963209E+37</v>
      </c>
      <c r="K236" s="2">
        <f>TREND(Calibration!$A$2:$A$4,Calibration!$B$2:$B$4,C236)</f>
        <v>388.50248591284901</v>
      </c>
      <c r="L236" s="2">
        <f>TREND(Calibration!$A$2:$A$4,Calibration!$C$2:$C$4,E236)</f>
        <v>830.65919578058777</v>
      </c>
      <c r="M236" s="2">
        <f>TREND(Calibration!$A$2:$A$4,Calibration!$D$2:$D$4,G236)</f>
        <v>562.41246223619737</v>
      </c>
    </row>
    <row r="237" spans="1:13" x14ac:dyDescent="0.25">
      <c r="A237">
        <v>1175576</v>
      </c>
      <c r="B237">
        <v>14.19200039</v>
      </c>
      <c r="C237">
        <v>0.56489997999999997</v>
      </c>
      <c r="D237">
        <v>868.45001220999995</v>
      </c>
      <c r="E237">
        <v>1.93770003</v>
      </c>
      <c r="F237">
        <v>1072.5720214800001</v>
      </c>
      <c r="G237">
        <v>1.46619999</v>
      </c>
      <c r="H237">
        <v>9.9000003020963209E+37</v>
      </c>
      <c r="K237" s="2">
        <f>TREND(Calibration!$A$2:$A$4,Calibration!$B$2:$B$4,C237)</f>
        <v>393.23344744480494</v>
      </c>
      <c r="L237" s="2">
        <f>TREND(Calibration!$A$2:$A$4,Calibration!$C$2:$C$4,E237)</f>
        <v>762.07827151624497</v>
      </c>
      <c r="M237" s="2">
        <f>TREND(Calibration!$A$2:$A$4,Calibration!$D$2:$D$4,G237)</f>
        <v>563.52214961203185</v>
      </c>
    </row>
    <row r="238" spans="1:13" x14ac:dyDescent="0.25">
      <c r="A238">
        <v>1180575</v>
      </c>
      <c r="B238">
        <v>14.055999760000001</v>
      </c>
      <c r="C238">
        <v>0.57029998000000004</v>
      </c>
      <c r="D238">
        <v>1127.9680175799999</v>
      </c>
      <c r="E238">
        <v>2.0704999000000002</v>
      </c>
      <c r="F238">
        <v>1224.16894531</v>
      </c>
      <c r="G238">
        <v>1.4694999500000001</v>
      </c>
      <c r="H238">
        <v>1348.1879882799999</v>
      </c>
      <c r="K238" s="2">
        <f>TREND(Calibration!$A$2:$A$4,Calibration!$B$2:$B$4,C238)</f>
        <v>396.5949156892629</v>
      </c>
      <c r="L238" s="2">
        <f>TREND(Calibration!$A$2:$A$4,Calibration!$C$2:$C$4,E238)</f>
        <v>815.4636233914249</v>
      </c>
      <c r="M238" s="2">
        <f>TREND(Calibration!$A$2:$A$4,Calibration!$D$2:$D$4,G238)</f>
        <v>564.8784328124965</v>
      </c>
    </row>
    <row r="239" spans="1:13" x14ac:dyDescent="0.25">
      <c r="A239">
        <v>1185579</v>
      </c>
      <c r="B239">
        <v>13.87699986</v>
      </c>
      <c r="C239">
        <v>0.55409998000000005</v>
      </c>
      <c r="D239">
        <v>9.9000003020963209E+37</v>
      </c>
      <c r="E239">
        <v>2.0099999899999998</v>
      </c>
      <c r="F239">
        <v>761.86602783000001</v>
      </c>
      <c r="G239">
        <v>1.46619999</v>
      </c>
      <c r="H239">
        <v>9.9000003020963209E+37</v>
      </c>
      <c r="K239" s="2">
        <f>TREND(Calibration!$A$2:$A$4,Calibration!$B$2:$B$4,C239)</f>
        <v>386.51051095588923</v>
      </c>
      <c r="L239" s="2">
        <f>TREND(Calibration!$A$2:$A$4,Calibration!$C$2:$C$4,E239)</f>
        <v>791.14274880196388</v>
      </c>
      <c r="M239" s="2">
        <f>TREND(Calibration!$A$2:$A$4,Calibration!$D$2:$D$4,G239)</f>
        <v>563.52214961203185</v>
      </c>
    </row>
    <row r="240" spans="1:13" x14ac:dyDescent="0.25">
      <c r="A240">
        <v>1190603</v>
      </c>
      <c r="B240">
        <v>13.88099957</v>
      </c>
      <c r="C240">
        <v>0.56000000000000005</v>
      </c>
      <c r="D240">
        <v>737.60699463000003</v>
      </c>
      <c r="E240">
        <v>1.9683999999999999</v>
      </c>
      <c r="F240">
        <v>984.77899170000001</v>
      </c>
      <c r="G240">
        <v>1.4667999700000001</v>
      </c>
      <c r="H240">
        <v>9.9000003020963209E+37</v>
      </c>
      <c r="K240" s="2">
        <f>TREND(Calibration!$A$2:$A$4,Calibration!$B$2:$B$4,C240)</f>
        <v>390.18323870990156</v>
      </c>
      <c r="L240" s="2">
        <f>TREND(Calibration!$A$2:$A$4,Calibration!$C$2:$C$4,E240)</f>
        <v>774.41961417725406</v>
      </c>
      <c r="M240" s="2">
        <f>TREND(Calibration!$A$2:$A$4,Calibration!$D$2:$D$4,G240)</f>
        <v>563.76874132666319</v>
      </c>
    </row>
    <row r="241" spans="1:13" x14ac:dyDescent="0.25">
      <c r="A241">
        <v>1195587</v>
      </c>
      <c r="B241">
        <v>14.06200027</v>
      </c>
      <c r="C241">
        <v>0.56809997999999995</v>
      </c>
      <c r="D241">
        <v>684.58001708999996</v>
      </c>
      <c r="E241">
        <v>2.3519000999999999</v>
      </c>
      <c r="F241">
        <v>9.9000003020963209E+37</v>
      </c>
      <c r="G241">
        <v>1.4683999999999999</v>
      </c>
      <c r="H241">
        <v>1242.69494629</v>
      </c>
      <c r="K241" s="2">
        <f>TREND(Calibration!$A$2:$A$4,Calibration!$B$2:$B$4,C241)</f>
        <v>395.22542862670593</v>
      </c>
      <c r="L241" s="2">
        <f>TREND(Calibration!$A$2:$A$4,Calibration!$C$2:$C$4,E241)</f>
        <v>928.58608875788934</v>
      </c>
      <c r="M241" s="2">
        <f>TREND(Calibration!$A$2:$A$4,Calibration!$D$2:$D$4,G241)</f>
        <v>564.42635348233762</v>
      </c>
    </row>
    <row r="242" spans="1:13" x14ac:dyDescent="0.25">
      <c r="A242">
        <v>1200579</v>
      </c>
      <c r="B242">
        <v>14.178999900000001</v>
      </c>
      <c r="C242">
        <v>0.55889999999999995</v>
      </c>
      <c r="D242">
        <v>9.9000003020963209E+37</v>
      </c>
      <c r="E242">
        <v>2.2806000700000002</v>
      </c>
      <c r="F242">
        <v>991.69299316000001</v>
      </c>
      <c r="G242">
        <v>1.4623999599999999</v>
      </c>
      <c r="H242">
        <v>9.9000003020963209E+37</v>
      </c>
      <c r="K242" s="2">
        <f>TREND(Calibration!$A$2:$A$4,Calibration!$B$2:$B$4,C242)</f>
        <v>389.49849517862305</v>
      </c>
      <c r="L242" s="2">
        <f>TREND(Calibration!$A$2:$A$4,Calibration!$C$2:$C$4,E242)</f>
        <v>899.92358185738658</v>
      </c>
      <c r="M242" s="2">
        <f>TREND(Calibration!$A$2:$A$4,Calibration!$D$2:$D$4,G242)</f>
        <v>561.96033769605049</v>
      </c>
    </row>
    <row r="243" spans="1:13" x14ac:dyDescent="0.25">
      <c r="A243">
        <v>1205579</v>
      </c>
      <c r="B243">
        <v>14.373999599999999</v>
      </c>
      <c r="C243">
        <v>0.55250001000000004</v>
      </c>
      <c r="D243">
        <v>896.48602295000001</v>
      </c>
      <c r="E243">
        <v>2.0894000500000001</v>
      </c>
      <c r="F243">
        <v>987.59002685999997</v>
      </c>
      <c r="G243">
        <v>1.4619</v>
      </c>
      <c r="H243">
        <v>9.9000003020963209E+37</v>
      </c>
      <c r="K243" s="2">
        <f>TREND(Calibration!$A$2:$A$4,Calibration!$B$2:$B$4,C243)</f>
        <v>385.51453903976233</v>
      </c>
      <c r="L243" s="2">
        <f>TREND(Calibration!$A$2:$A$4,Calibration!$C$2:$C$4,E243)</f>
        <v>823.06145581583678</v>
      </c>
      <c r="M243" s="2">
        <f>TREND(Calibration!$A$2:$A$4,Calibration!$D$2:$D$4,G243)</f>
        <v>561.75485419052177</v>
      </c>
    </row>
    <row r="244" spans="1:13" x14ac:dyDescent="0.25">
      <c r="A244">
        <v>1210575</v>
      </c>
      <c r="B244">
        <v>14.47099972</v>
      </c>
      <c r="C244">
        <v>0.56330000999999996</v>
      </c>
      <c r="D244">
        <v>629.62402343999997</v>
      </c>
      <c r="E244">
        <v>2.1071999099999998</v>
      </c>
      <c r="F244">
        <v>9.9000003020963209E+37</v>
      </c>
      <c r="G244">
        <v>1.4731999600000001</v>
      </c>
      <c r="H244">
        <v>1301.0369873</v>
      </c>
      <c r="K244" s="2">
        <f>TREND(Calibration!$A$2:$A$4,Calibration!$B$2:$B$4,C244)</f>
        <v>392.23747552867803</v>
      </c>
      <c r="L244" s="2">
        <f>TREND(Calibration!$A$2:$A$4,Calibration!$C$2:$C$4,E244)</f>
        <v>830.21697328305208</v>
      </c>
      <c r="M244" s="2">
        <f>TREND(Calibration!$A$2:$A$4,Calibration!$D$2:$D$4,G244)</f>
        <v>566.39913651937525</v>
      </c>
    </row>
    <row r="245" spans="1:13" x14ac:dyDescent="0.25">
      <c r="A245">
        <v>1215575</v>
      </c>
      <c r="B245">
        <v>14.399999619999999</v>
      </c>
      <c r="C245">
        <v>0.56430000000000002</v>
      </c>
      <c r="D245">
        <v>1008.54302979</v>
      </c>
      <c r="E245">
        <v>2.2239000799999999</v>
      </c>
      <c r="F245">
        <v>9.9000003020963209E+37</v>
      </c>
      <c r="G245">
        <v>1.47000003</v>
      </c>
      <c r="H245">
        <v>9.9000003020963209E+37</v>
      </c>
      <c r="K245" s="2">
        <f>TREND(Calibration!$A$2:$A$4,Calibration!$B$2:$B$4,C245)</f>
        <v>392.85996342308096</v>
      </c>
      <c r="L245" s="2">
        <f>TREND(Calibration!$A$2:$A$4,Calibration!$C$2:$C$4,E245)</f>
        <v>877.13026950347239</v>
      </c>
      <c r="M245" s="2">
        <f>TREND(Calibration!$A$2:$A$4,Calibration!$D$2:$D$4,G245)</f>
        <v>565.08396563801205</v>
      </c>
    </row>
    <row r="246" spans="1:13" x14ac:dyDescent="0.25">
      <c r="A246">
        <v>1220578</v>
      </c>
      <c r="B246">
        <v>14.260000229999999</v>
      </c>
      <c r="C246">
        <v>0.55140001000000005</v>
      </c>
      <c r="D246">
        <v>9.9000003020963209E+37</v>
      </c>
      <c r="E246">
        <v>2.0267999200000002</v>
      </c>
      <c r="F246">
        <v>882.60302734000004</v>
      </c>
      <c r="G246">
        <v>1.4688999700000001</v>
      </c>
      <c r="H246">
        <v>9.9000003020963209E+37</v>
      </c>
      <c r="K246" s="2">
        <f>TREND(Calibration!$A$2:$A$4,Calibration!$B$2:$B$4,C246)</f>
        <v>384.82979550848387</v>
      </c>
      <c r="L246" s="2">
        <f>TREND(Calibration!$A$2:$A$4,Calibration!$C$2:$C$4,E246)</f>
        <v>797.89629588396338</v>
      </c>
      <c r="M246" s="2">
        <f>TREND(Calibration!$A$2:$A$4,Calibration!$D$2:$D$4,G246)</f>
        <v>564.63184109786516</v>
      </c>
    </row>
    <row r="247" spans="1:13" x14ac:dyDescent="0.25">
      <c r="A247">
        <v>1225616</v>
      </c>
      <c r="B247">
        <v>14.15600014</v>
      </c>
      <c r="C247">
        <v>0.56540000000000001</v>
      </c>
      <c r="D247">
        <v>835.92797852000001</v>
      </c>
      <c r="E247">
        <v>2.2535998799999999</v>
      </c>
      <c r="F247">
        <v>9.9000003020963209E+37</v>
      </c>
      <c r="G247">
        <v>1.4716000600000001</v>
      </c>
      <c r="H247">
        <v>1229.0360107399999</v>
      </c>
      <c r="K247" s="2">
        <f>TREND(Calibration!$A$2:$A$4,Calibration!$B$2:$B$4,C247)</f>
        <v>393.54470695435941</v>
      </c>
      <c r="L247" s="2">
        <f>TREND(Calibration!$A$2:$A$4,Calibration!$C$2:$C$4,E247)</f>
        <v>889.06954529961945</v>
      </c>
      <c r="M247" s="2">
        <f>TREND(Calibration!$A$2:$A$4,Calibration!$D$2:$D$4,G247)</f>
        <v>565.74157779368659</v>
      </c>
    </row>
    <row r="248" spans="1:13" x14ac:dyDescent="0.25">
      <c r="A248">
        <v>1230575</v>
      </c>
      <c r="B248">
        <v>14.100999829999999</v>
      </c>
      <c r="C248">
        <v>0.56489997999999997</v>
      </c>
      <c r="D248">
        <v>659.08099364999998</v>
      </c>
      <c r="E248">
        <v>2.00900006</v>
      </c>
      <c r="F248">
        <v>9.9000003020963209E+37</v>
      </c>
      <c r="G248">
        <v>1.47049999</v>
      </c>
      <c r="H248">
        <v>9.9000003020963209E+37</v>
      </c>
      <c r="K248" s="2">
        <f>TREND(Calibration!$A$2:$A$4,Calibration!$B$2:$B$4,C248)</f>
        <v>393.23344744480494</v>
      </c>
      <c r="L248" s="2">
        <f>TREND(Calibration!$A$2:$A$4,Calibration!$C$2:$C$4,E248)</f>
        <v>790.74077841674784</v>
      </c>
      <c r="M248" s="2">
        <f>TREND(Calibration!$A$2:$A$4,Calibration!$D$2:$D$4,G248)</f>
        <v>565.28944914354065</v>
      </c>
    </row>
    <row r="249" spans="1:13" x14ac:dyDescent="0.25">
      <c r="A249">
        <v>1235578</v>
      </c>
      <c r="B249">
        <v>14.022999759999999</v>
      </c>
      <c r="C249">
        <v>0.56540000000000001</v>
      </c>
      <c r="D249">
        <v>911.70599364999998</v>
      </c>
      <c r="E249">
        <v>1.95169997</v>
      </c>
      <c r="F249">
        <v>9.9000003020963209E+37</v>
      </c>
      <c r="G249">
        <v>1.4775999799999999</v>
      </c>
      <c r="H249">
        <v>9.9000003020963209E+37</v>
      </c>
      <c r="K249" s="2">
        <f>TREND(Calibration!$A$2:$A$4,Calibration!$B$2:$B$4,C249)</f>
        <v>393.54470695435941</v>
      </c>
      <c r="L249" s="2">
        <f>TREND(Calibration!$A$2:$A$4,Calibration!$C$2:$C$4,E249)</f>
        <v>767.70622674791355</v>
      </c>
      <c r="M249" s="2">
        <f>TREND(Calibration!$A$2:$A$4,Calibration!$D$2:$D$4,G249)</f>
        <v>568.20754425998666</v>
      </c>
    </row>
    <row r="250" spans="1:13" x14ac:dyDescent="0.25">
      <c r="A250">
        <v>1240575</v>
      </c>
      <c r="B250">
        <v>14.036000250000001</v>
      </c>
      <c r="C250">
        <v>0.57300001</v>
      </c>
      <c r="D250">
        <v>1317.5739746100001</v>
      </c>
      <c r="E250">
        <v>1.9251999900000001</v>
      </c>
      <c r="F250">
        <v>9.9000003020963209E+37</v>
      </c>
      <c r="G250">
        <v>1.47430003</v>
      </c>
      <c r="H250">
        <v>9.9000003020963209E+37</v>
      </c>
      <c r="K250" s="2">
        <f>TREND(Calibration!$A$2:$A$4,Calibration!$B$2:$B$4,C250)</f>
        <v>398.2756684863154</v>
      </c>
      <c r="L250" s="2">
        <f>TREND(Calibration!$A$2:$A$4,Calibration!$C$2:$C$4,E250)</f>
        <v>757.05327387239322</v>
      </c>
      <c r="M250" s="2">
        <f>TREND(Calibration!$A$2:$A$4,Calibration!$D$2:$D$4,G250)</f>
        <v>566.85126516952096</v>
      </c>
    </row>
    <row r="251" spans="1:13" x14ac:dyDescent="0.25">
      <c r="A251">
        <v>1245578</v>
      </c>
      <c r="B251">
        <v>14.13399982</v>
      </c>
      <c r="C251">
        <v>0.55839998000000002</v>
      </c>
      <c r="D251">
        <v>1170.2110595700001</v>
      </c>
      <c r="E251">
        <v>1.9716999500000001</v>
      </c>
      <c r="F251">
        <v>1140.33300781</v>
      </c>
      <c r="G251">
        <v>1.4716000600000001</v>
      </c>
      <c r="H251">
        <v>9.9000003020963209E+37</v>
      </c>
      <c r="K251" s="2">
        <f>TREND(Calibration!$A$2:$A$4,Calibration!$B$2:$B$4,C251)</f>
        <v>389.18723566906868</v>
      </c>
      <c r="L251" s="2">
        <f>TREND(Calibration!$A$2:$A$4,Calibration!$C$2:$C$4,E251)</f>
        <v>775.74618921020033</v>
      </c>
      <c r="M251" s="2">
        <f>TREND(Calibration!$A$2:$A$4,Calibration!$D$2:$D$4,G251)</f>
        <v>565.74157779368659</v>
      </c>
    </row>
    <row r="252" spans="1:13" x14ac:dyDescent="0.25">
      <c r="A252">
        <v>1250578</v>
      </c>
      <c r="B252">
        <v>14.309000019999999</v>
      </c>
      <c r="C252">
        <v>0.57410002000000004</v>
      </c>
      <c r="D252">
        <v>603.90502930000002</v>
      </c>
      <c r="E252">
        <v>1.8911999500000001</v>
      </c>
      <c r="F252">
        <v>9.9000003020963209E+37</v>
      </c>
      <c r="G252">
        <v>1.47539997</v>
      </c>
      <c r="H252">
        <v>9.9000003020963209E+37</v>
      </c>
      <c r="K252" s="2">
        <f>TREND(Calibration!$A$2:$A$4,Calibration!$B$2:$B$4,C252)</f>
        <v>398.96041824253507</v>
      </c>
      <c r="L252" s="2">
        <f>TREND(Calibration!$A$2:$A$4,Calibration!$C$2:$C$4,E252)</f>
        <v>743.38530793861491</v>
      </c>
      <c r="M252" s="2">
        <f>TREND(Calibration!$A$2:$A$4,Calibration!$D$2:$D$4,G252)</f>
        <v>567.3033403896809</v>
      </c>
    </row>
    <row r="253" spans="1:13" x14ac:dyDescent="0.25">
      <c r="A253">
        <v>1255575</v>
      </c>
      <c r="B253">
        <v>14.463999749999999</v>
      </c>
      <c r="C253">
        <v>0.57779997999999999</v>
      </c>
      <c r="D253">
        <v>1037.9460449200001</v>
      </c>
      <c r="E253">
        <v>2.5926999999999998</v>
      </c>
      <c r="F253">
        <v>9.9000003020963209E+37</v>
      </c>
      <c r="G253">
        <v>1.47969997</v>
      </c>
      <c r="H253">
        <v>9.9000003020963209E+37</v>
      </c>
      <c r="K253" s="2">
        <f>TREND(Calibration!$A$2:$A$4,Calibration!$B$2:$B$4,C253)</f>
        <v>401.26362158434324</v>
      </c>
      <c r="L253" s="2">
        <f>TREND(Calibration!$A$2:$A$4,Calibration!$C$2:$C$4,E253)</f>
        <v>1025.387293405214</v>
      </c>
      <c r="M253" s="2">
        <f>TREND(Calibration!$A$2:$A$4,Calibration!$D$2:$D$4,G253)</f>
        <v>569.07063992118981</v>
      </c>
    </row>
    <row r="254" spans="1:13" x14ac:dyDescent="0.25">
      <c r="A254">
        <v>1260575</v>
      </c>
      <c r="B254">
        <v>14.47399998</v>
      </c>
      <c r="C254">
        <v>0.57620000999999998</v>
      </c>
      <c r="D254">
        <v>1138.0319824200001</v>
      </c>
      <c r="E254">
        <v>2.1017999600000001</v>
      </c>
      <c r="F254">
        <v>9.9000003020963209E+37</v>
      </c>
      <c r="G254">
        <v>1.4813000000000001</v>
      </c>
      <c r="H254">
        <v>9.9000003020963209E+37</v>
      </c>
      <c r="K254" s="2">
        <f>TREND(Calibration!$A$2:$A$4,Calibration!$B$2:$B$4,C254)</f>
        <v>400.26764966821634</v>
      </c>
      <c r="L254" s="2">
        <f>TREND(Calibration!$A$2:$A$4,Calibration!$C$2:$C$4,E254)</f>
        <v>828.04620134736899</v>
      </c>
      <c r="M254" s="2">
        <f>TREND(Calibration!$A$2:$A$4,Calibration!$D$2:$D$4,G254)</f>
        <v>569.72825207686435</v>
      </c>
    </row>
    <row r="255" spans="1:13" x14ac:dyDescent="0.25">
      <c r="A255">
        <v>1265609</v>
      </c>
      <c r="B255">
        <v>14.43500042</v>
      </c>
      <c r="C255">
        <v>0.57459998000000001</v>
      </c>
      <c r="D255">
        <v>559.75897216999999</v>
      </c>
      <c r="E255">
        <v>2.1872000699999998</v>
      </c>
      <c r="F255">
        <v>9.9000003020963209E+37</v>
      </c>
      <c r="G255">
        <v>1.4775999799999999</v>
      </c>
      <c r="H255">
        <v>1095.8110351600001</v>
      </c>
      <c r="K255" s="2">
        <f>TREND(Calibration!$A$2:$A$4,Calibration!$B$2:$B$4,C255)</f>
        <v>399.2716404024423</v>
      </c>
      <c r="L255" s="2">
        <f>TREND(Calibration!$A$2:$A$4,Calibration!$C$2:$C$4,E255)</f>
        <v>862.3769196118451</v>
      </c>
      <c r="M255" s="2">
        <f>TREND(Calibration!$A$2:$A$4,Calibration!$D$2:$D$4,G255)</f>
        <v>568.20754425998666</v>
      </c>
    </row>
    <row r="256" spans="1:13" x14ac:dyDescent="0.25">
      <c r="A256">
        <v>1270578</v>
      </c>
      <c r="B256">
        <v>14.288999560000001</v>
      </c>
      <c r="C256">
        <v>0.58649998999999997</v>
      </c>
      <c r="D256">
        <v>913.94097899999997</v>
      </c>
      <c r="E256">
        <v>2.2492999999999999</v>
      </c>
      <c r="F256">
        <v>9.9000003020963209E+37</v>
      </c>
      <c r="G256">
        <v>1.4759000499999999</v>
      </c>
      <c r="H256">
        <v>9.9000003020963209E+37</v>
      </c>
      <c r="K256" s="2">
        <f>TREND(Calibration!$A$2:$A$4,Calibration!$B$2:$B$4,C256)</f>
        <v>406.67932664757768</v>
      </c>
      <c r="L256" s="2">
        <f>TREND(Calibration!$A$2:$A$4,Calibration!$C$2:$C$4,E256)</f>
        <v>887.34099988145715</v>
      </c>
      <c r="M256" s="2">
        <f>TREND(Calibration!$A$2:$A$4,Calibration!$D$2:$D$4,G256)</f>
        <v>567.50887321519645</v>
      </c>
    </row>
    <row r="257" spans="1:13" x14ac:dyDescent="0.25">
      <c r="A257">
        <v>1275579</v>
      </c>
      <c r="B257">
        <v>14.152999879999999</v>
      </c>
      <c r="C257">
        <v>0.58700001000000002</v>
      </c>
      <c r="D257">
        <v>804.68103026999995</v>
      </c>
      <c r="E257">
        <v>2.1131999499999998</v>
      </c>
      <c r="F257">
        <v>9.9000003020963209E+37</v>
      </c>
      <c r="G257">
        <v>1.47000003</v>
      </c>
      <c r="H257">
        <v>9.9000003020963209E+37</v>
      </c>
      <c r="K257" s="2">
        <f>TREND(Calibration!$A$2:$A$4,Calibration!$B$2:$B$4,C257)</f>
        <v>406.9905861571321</v>
      </c>
      <c r="L257" s="2">
        <f>TREND(Calibration!$A$2:$A$4,Calibration!$C$2:$C$4,E257)</f>
        <v>832.62898051367029</v>
      </c>
      <c r="M257" s="2">
        <f>TREND(Calibration!$A$2:$A$4,Calibration!$D$2:$D$4,G257)</f>
        <v>565.08396563801205</v>
      </c>
    </row>
    <row r="258" spans="1:13" x14ac:dyDescent="0.25">
      <c r="A258">
        <v>1280578</v>
      </c>
      <c r="B258">
        <v>14.07800007</v>
      </c>
      <c r="C258">
        <v>0.58810001999999995</v>
      </c>
      <c r="D258">
        <v>864.51501465000001</v>
      </c>
      <c r="E258">
        <v>2.04620004</v>
      </c>
      <c r="F258">
        <v>9.9000003020963209E+37</v>
      </c>
      <c r="G258">
        <v>1.4731999600000001</v>
      </c>
      <c r="H258">
        <v>9.9000003020963209E+37</v>
      </c>
      <c r="K258" s="2">
        <f>TREND(Calibration!$A$2:$A$4,Calibration!$B$2:$B$4,C258)</f>
        <v>407.67533591335172</v>
      </c>
      <c r="L258" s="2">
        <f>TREND(Calibration!$A$2:$A$4,Calibration!$C$2:$C$4,E258)</f>
        <v>805.69511551097582</v>
      </c>
      <c r="M258" s="2">
        <f>TREND(Calibration!$A$2:$A$4,Calibration!$D$2:$D$4,G258)</f>
        <v>566.39913651937525</v>
      </c>
    </row>
    <row r="259" spans="1:13" x14ac:dyDescent="0.25">
      <c r="A259">
        <v>1285604</v>
      </c>
      <c r="B259">
        <v>14.022999759999999</v>
      </c>
      <c r="C259">
        <v>0.58109999000000001</v>
      </c>
      <c r="D259">
        <v>9.9000003020963209E+37</v>
      </c>
      <c r="E259">
        <v>2.0418999200000001</v>
      </c>
      <c r="F259">
        <v>1008.3920288100001</v>
      </c>
      <c r="G259">
        <v>1.4823999400000001</v>
      </c>
      <c r="H259">
        <v>9.9000003020963209E+37</v>
      </c>
      <c r="K259" s="2">
        <f>TREND(Calibration!$A$2:$A$4,Calibration!$B$2:$B$4,C259)</f>
        <v>403.31785840311983</v>
      </c>
      <c r="L259" s="2">
        <f>TREND(Calibration!$A$2:$A$4,Calibration!$C$2:$C$4,E259)</f>
        <v>803.96647361316752</v>
      </c>
      <c r="M259" s="2">
        <f>TREND(Calibration!$A$2:$A$4,Calibration!$D$2:$D$4,G259)</f>
        <v>570.18032729702429</v>
      </c>
    </row>
    <row r="260" spans="1:13" x14ac:dyDescent="0.25">
      <c r="A260">
        <v>1290578</v>
      </c>
      <c r="B260">
        <v>14.06200027</v>
      </c>
      <c r="C260">
        <v>0.58649998999999997</v>
      </c>
      <c r="D260">
        <v>484.84698486000002</v>
      </c>
      <c r="E260">
        <v>1.9922000200000001</v>
      </c>
      <c r="F260">
        <v>9.9000003020963209E+37</v>
      </c>
      <c r="G260">
        <v>1.4835</v>
      </c>
      <c r="H260">
        <v>1061.98706055</v>
      </c>
      <c r="K260" s="2">
        <f>TREND(Calibration!$A$2:$A$4,Calibration!$B$2:$B$4,C260)</f>
        <v>406.67932664757768</v>
      </c>
      <c r="L260" s="2">
        <f>TREND(Calibration!$A$2:$A$4,Calibration!$C$2:$C$4,E260)</f>
        <v>783.98718711491074</v>
      </c>
      <c r="M260" s="2">
        <f>TREND(Calibration!$A$2:$A$4,Calibration!$D$2:$D$4,G260)</f>
        <v>570.63245183717117</v>
      </c>
    </row>
    <row r="261" spans="1:13" x14ac:dyDescent="0.25">
      <c r="A261">
        <v>1295578</v>
      </c>
      <c r="B261">
        <v>14.204999920000001</v>
      </c>
      <c r="C261">
        <v>0.58490001999999996</v>
      </c>
      <c r="D261">
        <v>1043.00097656</v>
      </c>
      <c r="E261">
        <v>2.3480999499999999</v>
      </c>
      <c r="F261">
        <v>9.9000003020963209E+37</v>
      </c>
      <c r="G261">
        <v>1.48029995</v>
      </c>
      <c r="H261">
        <v>9.9000003020963209E+37</v>
      </c>
      <c r="K261" s="2">
        <f>TREND(Calibration!$A$2:$A$4,Calibration!$B$2:$B$4,C261)</f>
        <v>405.68335473145078</v>
      </c>
      <c r="L261" s="2">
        <f>TREND(Calibration!$A$2:$A$4,Calibration!$C$2:$C$4,E261)</f>
        <v>927.05843406268173</v>
      </c>
      <c r="M261" s="2">
        <f>TREND(Calibration!$A$2:$A$4,Calibration!$D$2:$D$4,G261)</f>
        <v>569.31723163582114</v>
      </c>
    </row>
    <row r="262" spans="1:13" x14ac:dyDescent="0.25">
      <c r="A262">
        <v>1300579</v>
      </c>
      <c r="B262">
        <v>14.36699963</v>
      </c>
      <c r="C262">
        <v>0.58380001999999998</v>
      </c>
      <c r="D262">
        <v>1010.71099854</v>
      </c>
      <c r="E262">
        <v>2.4518001100000002</v>
      </c>
      <c r="F262">
        <v>9.9000003020963209E+37</v>
      </c>
      <c r="G262">
        <v>1.47969997</v>
      </c>
      <c r="H262">
        <v>9.9000003020963209E+37</v>
      </c>
      <c r="K262" s="2">
        <f>TREND(Calibration!$A$2:$A$4,Calibration!$B$2:$B$4,C262)</f>
        <v>404.99861120017232</v>
      </c>
      <c r="L262" s="2">
        <f>TREND(Calibration!$A$2:$A$4,Calibration!$C$2:$C$4,E262)</f>
        <v>968.7457454366496</v>
      </c>
      <c r="M262" s="2">
        <f>TREND(Calibration!$A$2:$A$4,Calibration!$D$2:$D$4,G262)</f>
        <v>569.07063992118981</v>
      </c>
    </row>
    <row r="263" spans="1:13" x14ac:dyDescent="0.25">
      <c r="A263">
        <v>1305575</v>
      </c>
      <c r="B263">
        <v>14.47099972</v>
      </c>
      <c r="C263">
        <v>0.57509999999999994</v>
      </c>
      <c r="D263">
        <v>1073.88903809</v>
      </c>
      <c r="E263">
        <v>2.3566999399999999</v>
      </c>
      <c r="F263">
        <v>9.9000003020963209E+37</v>
      </c>
      <c r="G263">
        <v>1.4775999799999999</v>
      </c>
      <c r="H263">
        <v>9.9000003020963209E+37</v>
      </c>
      <c r="K263" s="2">
        <f>TREND(Calibration!$A$2:$A$4,Calibration!$B$2:$B$4,C263)</f>
        <v>399.58289991199666</v>
      </c>
      <c r="L263" s="2">
        <f>TREND(Calibration!$A$2:$A$4,Calibration!$C$2:$C$4,E263)</f>
        <v>930.5156173586671</v>
      </c>
      <c r="M263" s="2">
        <f>TREND(Calibration!$A$2:$A$4,Calibration!$D$2:$D$4,G263)</f>
        <v>568.20754425998666</v>
      </c>
    </row>
    <row r="264" spans="1:13" x14ac:dyDescent="0.25">
      <c r="A264">
        <v>1310575</v>
      </c>
      <c r="B264">
        <v>14.53299999</v>
      </c>
      <c r="C264">
        <v>0.57840002000000001</v>
      </c>
      <c r="D264">
        <v>867.44702147999999</v>
      </c>
      <c r="E264">
        <v>2.1796000000000002</v>
      </c>
      <c r="F264">
        <v>9.9000003020963209E+37</v>
      </c>
      <c r="G264">
        <v>1.47109997</v>
      </c>
      <c r="H264">
        <v>9.9000003020963209E+37</v>
      </c>
      <c r="K264" s="2">
        <f>TREND(Calibration!$A$2:$A$4,Calibration!$B$2:$B$4,C264)</f>
        <v>401.63714295571447</v>
      </c>
      <c r="L264" s="2">
        <f>TREND(Calibration!$A$2:$A$4,Calibration!$C$2:$C$4,E264)</f>
        <v>859.32170268109076</v>
      </c>
      <c r="M264" s="2">
        <f>TREND(Calibration!$A$2:$A$4,Calibration!$D$2:$D$4,G264)</f>
        <v>565.5360408581721</v>
      </c>
    </row>
    <row r="265" spans="1:13" x14ac:dyDescent="0.25">
      <c r="A265">
        <v>1315576</v>
      </c>
      <c r="B265">
        <v>14.43500042</v>
      </c>
      <c r="C265">
        <v>0.57620000999999998</v>
      </c>
      <c r="D265">
        <v>775.79901123000002</v>
      </c>
      <c r="E265">
        <v>2.33949995</v>
      </c>
      <c r="F265">
        <v>9.9000003020963209E+37</v>
      </c>
      <c r="G265">
        <v>1.4808000299999999</v>
      </c>
      <c r="H265">
        <v>9.9000003020963209E+37</v>
      </c>
      <c r="K265" s="2">
        <f>TREND(Calibration!$A$2:$A$4,Calibration!$B$2:$B$4,C265)</f>
        <v>400.26764966821634</v>
      </c>
      <c r="L265" s="2">
        <f>TREND(Calibration!$A$2:$A$4,Calibration!$C$2:$C$4,E265)</f>
        <v>923.60124674671113</v>
      </c>
      <c r="M265" s="2">
        <f>TREND(Calibration!$A$2:$A$4,Calibration!$D$2:$D$4,G265)</f>
        <v>569.52276446133669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14.2670002</v>
      </c>
      <c r="C2">
        <v>0.56760001000000004</v>
      </c>
      <c r="D2">
        <v>765.92102050999995</v>
      </c>
      <c r="E2">
        <v>2.1638999000000001</v>
      </c>
      <c r="F2">
        <v>9.9000003020963209E+37</v>
      </c>
      <c r="G2">
        <v>1.47969997</v>
      </c>
      <c r="H2">
        <v>9.9000003020963209E+37</v>
      </c>
      <c r="J2" s="2">
        <f>TREND(Calibration!$A$2:$A$4,Calibration!$B$2:$B$4,C2)</f>
        <v>394.91420024185754</v>
      </c>
      <c r="K2" s="2">
        <f>TREND(Calibration!$A$2:$A$4,Calibration!$C$2:$C$4,E2)</f>
        <v>853.01028563696627</v>
      </c>
      <c r="L2" s="2">
        <f>TREND(Calibration!$A$2:$A$4,Calibration!$D$2:$D$4,G2)</f>
        <v>569.07063992118981</v>
      </c>
      <c r="N2" s="2">
        <f>AVERAGE(J2:J121)</f>
        <v>396.14828508104887</v>
      </c>
    </row>
    <row r="3" spans="1:14" x14ac:dyDescent="0.25">
      <c r="A3">
        <v>5077</v>
      </c>
      <c r="B3">
        <v>14.130000109999999</v>
      </c>
      <c r="C3">
        <v>0.56699997000000002</v>
      </c>
      <c r="D3">
        <v>867.01800536999997</v>
      </c>
      <c r="E3">
        <v>2.0392000700000001</v>
      </c>
      <c r="F3">
        <v>1037.7130127</v>
      </c>
      <c r="G3">
        <v>1.4818999799999999</v>
      </c>
      <c r="H3">
        <v>9.9000003020963209E+37</v>
      </c>
      <c r="J3" s="2">
        <f>TREND(Calibration!$A$2:$A$4,Calibration!$B$2:$B$4,C3)</f>
        <v>394.54067887048632</v>
      </c>
      <c r="K3" s="2">
        <f>TREND(Calibration!$A$2:$A$4,Calibration!$C$2:$C$4,E3)</f>
        <v>802.88113789514159</v>
      </c>
      <c r="L3" s="2">
        <f>TREND(Calibration!$A$2:$A$4,Calibration!$D$2:$D$4,G3)</f>
        <v>569.97484379149557</v>
      </c>
    </row>
    <row r="4" spans="1:14" x14ac:dyDescent="0.25">
      <c r="A4">
        <v>10078</v>
      </c>
      <c r="B4">
        <v>14.059000019999999</v>
      </c>
      <c r="C4">
        <v>0.57029998000000004</v>
      </c>
      <c r="D4">
        <v>567.30499268000005</v>
      </c>
      <c r="E4">
        <v>2.2476000799999998</v>
      </c>
      <c r="F4">
        <v>9.9000003020963209E+37</v>
      </c>
      <c r="G4">
        <v>1.47920001</v>
      </c>
      <c r="H4">
        <v>9.9000003020963209E+37</v>
      </c>
      <c r="J4" s="2">
        <f>TREND(Calibration!$A$2:$A$4,Calibration!$B$2:$B$4,C4)</f>
        <v>396.5949156892629</v>
      </c>
      <c r="K4" s="2">
        <f>TREND(Calibration!$A$2:$A$4,Calibration!$C$2:$C$4,E4)</f>
        <v>886.65763454864725</v>
      </c>
      <c r="L4" s="2">
        <f>TREND(Calibration!$A$2:$A$4,Calibration!$D$2:$D$4,G4)</f>
        <v>568.8651564156612</v>
      </c>
    </row>
    <row r="5" spans="1:14" x14ac:dyDescent="0.25">
      <c r="A5">
        <v>15078</v>
      </c>
      <c r="B5">
        <v>13.975000380000001</v>
      </c>
      <c r="C5">
        <v>0.57080001000000002</v>
      </c>
      <c r="D5">
        <v>1260.68395996</v>
      </c>
      <c r="E5">
        <v>2.4869000899999998</v>
      </c>
      <c r="F5">
        <v>9.9000003020963209E+37</v>
      </c>
      <c r="G5">
        <v>1.4775999799999999</v>
      </c>
      <c r="H5">
        <v>9.9000003020963209E+37</v>
      </c>
      <c r="J5" s="2">
        <f>TREND(Calibration!$A$2:$A$4,Calibration!$B$2:$B$4,C5)</f>
        <v>396.90618142375848</v>
      </c>
      <c r="K5" s="2">
        <f>TREND(Calibration!$A$2:$A$4,Calibration!$C$2:$C$4,E5)</f>
        <v>982.85588562814041</v>
      </c>
      <c r="L5" s="2">
        <f>TREND(Calibration!$A$2:$A$4,Calibration!$D$2:$D$4,G5)</f>
        <v>568.20754425998666</v>
      </c>
    </row>
    <row r="6" spans="1:14" x14ac:dyDescent="0.25">
      <c r="A6">
        <v>20078</v>
      </c>
      <c r="B6">
        <v>13.975000380000001</v>
      </c>
      <c r="C6">
        <v>0.55889999999999995</v>
      </c>
      <c r="D6">
        <v>1187.7380371100001</v>
      </c>
      <c r="E6">
        <v>2.5009000299999999</v>
      </c>
      <c r="F6">
        <v>1331.375</v>
      </c>
      <c r="G6">
        <v>1.4722000399999999</v>
      </c>
      <c r="H6">
        <v>9.9000003020963209E+37</v>
      </c>
      <c r="J6" s="2">
        <f>TREND(Calibration!$A$2:$A$4,Calibration!$B$2:$B$4,C6)</f>
        <v>389.49849517862305</v>
      </c>
      <c r="K6" s="2">
        <f>TREND(Calibration!$A$2:$A$4,Calibration!$C$2:$C$4,E6)</f>
        <v>988.48384085980911</v>
      </c>
      <c r="L6" s="2">
        <f>TREND(Calibration!$A$2:$A$4,Calibration!$D$2:$D$4,G6)</f>
        <v>565.98816950831781</v>
      </c>
    </row>
    <row r="7" spans="1:14" x14ac:dyDescent="0.25">
      <c r="A7">
        <v>25080</v>
      </c>
      <c r="B7">
        <v>14.114000320000001</v>
      </c>
      <c r="C7">
        <v>0.56650001000000005</v>
      </c>
      <c r="D7">
        <v>1035.7380371100001</v>
      </c>
      <c r="E7">
        <v>2.5106000900000001</v>
      </c>
      <c r="F7">
        <v>1215.2130127</v>
      </c>
      <c r="G7">
        <v>1.4726999999999999</v>
      </c>
      <c r="H7">
        <v>9.9000003020963209E+37</v>
      </c>
      <c r="J7" s="2">
        <f>TREND(Calibration!$A$2:$A$4,Calibration!$B$2:$B$4,C7)</f>
        <v>394.22945671057909</v>
      </c>
      <c r="K7" s="2">
        <f>TREND(Calibration!$A$2:$A$4,Calibration!$C$2:$C$4,E7)</f>
        <v>992.38325067331539</v>
      </c>
      <c r="L7" s="2">
        <f>TREND(Calibration!$A$2:$A$4,Calibration!$D$2:$D$4,G7)</f>
        <v>566.19365301384641</v>
      </c>
    </row>
    <row r="8" spans="1:14" x14ac:dyDescent="0.25">
      <c r="A8">
        <v>30080</v>
      </c>
      <c r="B8">
        <v>14.28299999</v>
      </c>
      <c r="C8">
        <v>0.56489997999999997</v>
      </c>
      <c r="D8">
        <v>881.33502196999996</v>
      </c>
      <c r="E8">
        <v>1.8711999699999999</v>
      </c>
      <c r="F8">
        <v>874.50701904000005</v>
      </c>
      <c r="G8">
        <v>1.4780999399999999</v>
      </c>
      <c r="H8">
        <v>9.9000003020963209E+37</v>
      </c>
      <c r="J8" s="2">
        <f>TREND(Calibration!$A$2:$A$4,Calibration!$B$2:$B$4,C8)</f>
        <v>393.23344744480494</v>
      </c>
      <c r="K8" s="2">
        <f>TREND(Calibration!$A$2:$A$4,Calibration!$C$2:$C$4,E8)</f>
        <v>735.34534547632802</v>
      </c>
      <c r="L8" s="2">
        <f>TREND(Calibration!$A$2:$A$4,Calibration!$D$2:$D$4,G8)</f>
        <v>568.41302776551538</v>
      </c>
    </row>
    <row r="9" spans="1:14" x14ac:dyDescent="0.25">
      <c r="A9">
        <v>35081</v>
      </c>
      <c r="B9">
        <v>14.463999749999999</v>
      </c>
      <c r="C9">
        <v>0.56000000000000005</v>
      </c>
      <c r="D9">
        <v>684.99700928000004</v>
      </c>
      <c r="E9">
        <v>1.82430005</v>
      </c>
      <c r="F9">
        <v>763.18902588000003</v>
      </c>
      <c r="G9">
        <v>1.4830000400000001</v>
      </c>
      <c r="H9">
        <v>9.9000003020963209E+37</v>
      </c>
      <c r="J9" s="2">
        <f>TREND(Calibration!$A$2:$A$4,Calibration!$B$2:$B$4,C9)</f>
        <v>390.18323870990156</v>
      </c>
      <c r="K9" s="2">
        <f>TREND(Calibration!$A$2:$A$4,Calibration!$C$2:$C$4,E9)</f>
        <v>716.49164680841682</v>
      </c>
      <c r="L9" s="2">
        <f>TREND(Calibration!$A$2:$A$4,Calibration!$D$2:$D$4,G9)</f>
        <v>570.42696833164257</v>
      </c>
    </row>
    <row r="10" spans="1:14" x14ac:dyDescent="0.25">
      <c r="A10">
        <v>40082</v>
      </c>
      <c r="B10">
        <v>14.522999759999999</v>
      </c>
      <c r="C10">
        <v>0.55729996999999998</v>
      </c>
      <c r="D10">
        <v>1046.3640136700001</v>
      </c>
      <c r="E10">
        <v>2.16179991</v>
      </c>
      <c r="F10">
        <v>717.62402343999997</v>
      </c>
      <c r="G10">
        <v>1.4861999800000001</v>
      </c>
      <c r="H10">
        <v>9.9000003020963209E+37</v>
      </c>
      <c r="J10" s="2">
        <f>TREND(Calibration!$A$2:$A$4,Calibration!$B$2:$B$4,C10)</f>
        <v>388.50248591284901</v>
      </c>
      <c r="K10" s="2">
        <f>TREND(Calibration!$A$2:$A$4,Calibration!$C$2:$C$4,E10)</f>
        <v>852.16609275421445</v>
      </c>
      <c r="L10" s="2">
        <f>TREND(Calibration!$A$2:$A$4,Calibration!$D$2:$D$4,G10)</f>
        <v>571.7421433230046</v>
      </c>
    </row>
    <row r="11" spans="1:14" x14ac:dyDescent="0.25">
      <c r="A11">
        <v>45083</v>
      </c>
      <c r="B11">
        <v>14.43500042</v>
      </c>
      <c r="C11">
        <v>0.56110000999999998</v>
      </c>
      <c r="D11">
        <v>1014.70001221</v>
      </c>
      <c r="E11">
        <v>2.4630999600000001</v>
      </c>
      <c r="F11">
        <v>802.62097168000003</v>
      </c>
      <c r="G11">
        <v>1.4861999800000001</v>
      </c>
      <c r="H11">
        <v>9.9000003020963209E+37</v>
      </c>
      <c r="J11" s="2">
        <f>TREND(Calibration!$A$2:$A$4,Calibration!$B$2:$B$4,C11)</f>
        <v>390.86798846612118</v>
      </c>
      <c r="K11" s="2">
        <f>TREND(Calibration!$A$2:$A$4,Calibration!$C$2:$C$4,E11)</f>
        <v>973.28826847064613</v>
      </c>
      <c r="L11" s="2">
        <f>TREND(Calibration!$A$2:$A$4,Calibration!$D$2:$D$4,G11)</f>
        <v>571.7421433230046</v>
      </c>
    </row>
    <row r="12" spans="1:14" x14ac:dyDescent="0.25">
      <c r="A12">
        <v>50082</v>
      </c>
      <c r="B12">
        <v>14.29899979</v>
      </c>
      <c r="C12">
        <v>0.55790001</v>
      </c>
      <c r="D12">
        <v>900.76098633000004</v>
      </c>
      <c r="E12">
        <v>3.0717999900000001</v>
      </c>
      <c r="F12">
        <v>1076.56604004</v>
      </c>
      <c r="G12">
        <v>1.4839999699999999</v>
      </c>
      <c r="H12">
        <v>9.9000003020963209E+37</v>
      </c>
      <c r="J12" s="2">
        <f>TREND(Calibration!$A$2:$A$4,Calibration!$B$2:$B$4,C12)</f>
        <v>388.87600728422018</v>
      </c>
      <c r="K12" s="2">
        <f>TREND(Calibration!$A$2:$A$4,Calibration!$C$2:$C$4,E12)</f>
        <v>1217.9847827668013</v>
      </c>
      <c r="L12" s="2">
        <f>TREND(Calibration!$A$2:$A$4,Calibration!$D$2:$D$4,G12)</f>
        <v>570.83793945269872</v>
      </c>
    </row>
    <row r="13" spans="1:14" x14ac:dyDescent="0.25">
      <c r="A13">
        <v>55082</v>
      </c>
      <c r="B13">
        <v>14.13399982</v>
      </c>
      <c r="C13">
        <v>0.56379997999999998</v>
      </c>
      <c r="D13">
        <v>902.15100098000005</v>
      </c>
      <c r="E13">
        <v>2.4453000999999999</v>
      </c>
      <c r="F13">
        <v>1330.61901855</v>
      </c>
      <c r="G13">
        <v>1.4813000000000001</v>
      </c>
      <c r="H13">
        <v>9.9000003020963209E+37</v>
      </c>
      <c r="J13" s="2">
        <f>TREND(Calibration!$A$2:$A$4,Calibration!$B$2:$B$4,C13)</f>
        <v>392.54870391352654</v>
      </c>
      <c r="K13" s="2">
        <f>TREND(Calibration!$A$2:$A$4,Calibration!$C$2:$C$4,E13)</f>
        <v>966.13275100343071</v>
      </c>
      <c r="L13" s="2">
        <f>TREND(Calibration!$A$2:$A$4,Calibration!$D$2:$D$4,G13)</f>
        <v>569.72825207686435</v>
      </c>
    </row>
    <row r="14" spans="1:14" x14ac:dyDescent="0.25">
      <c r="A14">
        <v>60097</v>
      </c>
      <c r="B14">
        <v>14.00399971</v>
      </c>
      <c r="C14">
        <v>0.57349998000000002</v>
      </c>
      <c r="D14">
        <v>1055.2380371100001</v>
      </c>
      <c r="E14">
        <v>2.1217999500000002</v>
      </c>
      <c r="F14">
        <v>1133.13098145</v>
      </c>
      <c r="G14">
        <v>1.4683999999999999</v>
      </c>
      <c r="H14">
        <v>9.9000003020963209E+37</v>
      </c>
      <c r="J14" s="2">
        <f>TREND(Calibration!$A$2:$A$4,Calibration!$B$2:$B$4,C14)</f>
        <v>398.58689687116384</v>
      </c>
      <c r="K14" s="2">
        <f>TREND(Calibration!$A$2:$A$4,Calibration!$C$2:$C$4,E14)</f>
        <v>836.086167829641</v>
      </c>
      <c r="L14" s="2">
        <f>TREND(Calibration!$A$2:$A$4,Calibration!$D$2:$D$4,G14)</f>
        <v>564.42635348233762</v>
      </c>
    </row>
    <row r="15" spans="1:14" x14ac:dyDescent="0.25">
      <c r="A15">
        <v>65083</v>
      </c>
      <c r="B15">
        <v>13.850999829999999</v>
      </c>
      <c r="C15">
        <v>0.56000000000000005</v>
      </c>
      <c r="D15">
        <v>9.9000003020963209E+37</v>
      </c>
      <c r="E15">
        <v>2.40969992</v>
      </c>
      <c r="F15">
        <v>929.97998046999999</v>
      </c>
      <c r="G15">
        <v>1.47109997</v>
      </c>
      <c r="H15">
        <v>9.9000003020963209E+37</v>
      </c>
      <c r="J15" s="2">
        <f>TREND(Calibration!$A$2:$A$4,Calibration!$B$2:$B$4,C15)</f>
        <v>390.18323870990156</v>
      </c>
      <c r="K15" s="2">
        <f>TREND(Calibration!$A$2:$A$4,Calibration!$C$2:$C$4,E15)</f>
        <v>951.82153114967832</v>
      </c>
      <c r="L15" s="2">
        <f>TREND(Calibration!$A$2:$A$4,Calibration!$D$2:$D$4,G15)</f>
        <v>565.5360408581721</v>
      </c>
    </row>
    <row r="16" spans="1:14" x14ac:dyDescent="0.25">
      <c r="A16">
        <v>70084</v>
      </c>
      <c r="B16">
        <v>13.902999879999999</v>
      </c>
      <c r="C16">
        <v>0.56220000999999997</v>
      </c>
      <c r="D16">
        <v>825.79101562000005</v>
      </c>
      <c r="E16">
        <v>2.64299989</v>
      </c>
      <c r="F16">
        <v>1083.9909668</v>
      </c>
      <c r="G16">
        <v>1.4722000399999999</v>
      </c>
      <c r="H16">
        <v>9.9000003020963209E+37</v>
      </c>
      <c r="J16" s="2">
        <f>TREND(Calibration!$A$2:$A$4,Calibration!$B$2:$B$4,C16)</f>
        <v>391.55273199739963</v>
      </c>
      <c r="K16" s="2">
        <f>TREND(Calibration!$A$2:$A$4,Calibration!$C$2:$C$4,E16)</f>
        <v>1045.6077749985534</v>
      </c>
      <c r="L16" s="2">
        <f>TREND(Calibration!$A$2:$A$4,Calibration!$D$2:$D$4,G16)</f>
        <v>565.98816950831781</v>
      </c>
    </row>
    <row r="17" spans="1:12" x14ac:dyDescent="0.25">
      <c r="A17">
        <v>75084</v>
      </c>
      <c r="B17">
        <v>14.10400009</v>
      </c>
      <c r="C17">
        <v>0.57029998000000004</v>
      </c>
      <c r="D17">
        <v>666.69097899999997</v>
      </c>
      <c r="E17">
        <v>2.8282001000000001</v>
      </c>
      <c r="F17">
        <v>9.9000003020963209E+37</v>
      </c>
      <c r="G17">
        <v>1.48029995</v>
      </c>
      <c r="H17">
        <v>1362.6440429700001</v>
      </c>
      <c r="J17" s="2">
        <f>TREND(Calibration!$A$2:$A$4,Calibration!$B$2:$B$4,C17)</f>
        <v>396.5949156892629</v>
      </c>
      <c r="K17" s="2">
        <f>TREND(Calibration!$A$2:$A$4,Calibration!$C$2:$C$4,E17)</f>
        <v>1120.0579862691459</v>
      </c>
      <c r="L17" s="2">
        <f>TREND(Calibration!$A$2:$A$4,Calibration!$D$2:$D$4,G17)</f>
        <v>569.31723163582114</v>
      </c>
    </row>
    <row r="18" spans="1:12" x14ac:dyDescent="0.25">
      <c r="A18">
        <v>80085</v>
      </c>
      <c r="B18">
        <v>14.272999759999999</v>
      </c>
      <c r="C18">
        <v>0.55949998000000001</v>
      </c>
      <c r="D18">
        <v>9.9000003020963209E+37</v>
      </c>
      <c r="E18">
        <v>2.73580003</v>
      </c>
      <c r="F18">
        <v>1058.8000488299999</v>
      </c>
      <c r="G18">
        <v>1.4818999799999999</v>
      </c>
      <c r="H18">
        <v>9.9000003020963209E+37</v>
      </c>
      <c r="J18" s="2">
        <f>TREND(Calibration!$A$2:$A$4,Calibration!$B$2:$B$4,C18)</f>
        <v>389.87197920034708</v>
      </c>
      <c r="K18" s="2">
        <f>TREND(Calibration!$A$2:$A$4,Calibration!$C$2:$C$4,E18)</f>
        <v>1082.9132944088205</v>
      </c>
      <c r="L18" s="2">
        <f>TREND(Calibration!$A$2:$A$4,Calibration!$D$2:$D$4,G18)</f>
        <v>569.97484379149557</v>
      </c>
    </row>
    <row r="19" spans="1:12" x14ac:dyDescent="0.25">
      <c r="A19">
        <v>85084</v>
      </c>
      <c r="B19">
        <v>14.47399998</v>
      </c>
      <c r="C19">
        <v>0.56760001000000004</v>
      </c>
      <c r="D19">
        <v>778.26202393000005</v>
      </c>
      <c r="E19">
        <v>2.6451001199999999</v>
      </c>
      <c r="F19">
        <v>9.9000003020963209E+37</v>
      </c>
      <c r="G19">
        <v>1.4823999400000001</v>
      </c>
      <c r="H19">
        <v>9.9000003020963209E+37</v>
      </c>
      <c r="J19" s="2">
        <f>TREND(Calibration!$A$2:$A$4,Calibration!$B$2:$B$4,C19)</f>
        <v>394.91420024185754</v>
      </c>
      <c r="K19" s="2">
        <f>TREND(Calibration!$A$2:$A$4,Calibration!$C$2:$C$4,E19)</f>
        <v>1046.452064360951</v>
      </c>
      <c r="L19" s="2">
        <f>TREND(Calibration!$A$2:$A$4,Calibration!$D$2:$D$4,G19)</f>
        <v>570.18032729702429</v>
      </c>
    </row>
    <row r="20" spans="1:12" x14ac:dyDescent="0.25">
      <c r="A20">
        <v>90084</v>
      </c>
      <c r="B20">
        <v>14.567999840000001</v>
      </c>
      <c r="C20">
        <v>0.57410002000000004</v>
      </c>
      <c r="D20">
        <v>966.42700194999998</v>
      </c>
      <c r="E20">
        <v>2.73799992</v>
      </c>
      <c r="F20">
        <v>9.9000003020963209E+37</v>
      </c>
      <c r="G20">
        <v>1.4818999799999999</v>
      </c>
      <c r="H20">
        <v>9.9000003020963209E+37</v>
      </c>
      <c r="J20" s="2">
        <f>TREND(Calibration!$A$2:$A$4,Calibration!$B$2:$B$4,C20)</f>
        <v>398.96041824253507</v>
      </c>
      <c r="K20" s="2">
        <f>TREND(Calibration!$A$2:$A$4,Calibration!$C$2:$C$4,E20)</f>
        <v>1083.797646944231</v>
      </c>
      <c r="L20" s="2">
        <f>TREND(Calibration!$A$2:$A$4,Calibration!$D$2:$D$4,G20)</f>
        <v>569.97484379149557</v>
      </c>
    </row>
    <row r="21" spans="1:12" x14ac:dyDescent="0.25">
      <c r="A21">
        <v>95203</v>
      </c>
      <c r="B21">
        <v>14.52900028</v>
      </c>
      <c r="C21">
        <v>0.56919998000000005</v>
      </c>
      <c r="D21">
        <v>1174.5379638700001</v>
      </c>
      <c r="E21">
        <v>2.71099997</v>
      </c>
      <c r="F21">
        <v>9.9000003020963209E+37</v>
      </c>
      <c r="G21">
        <v>1.4780999399999999</v>
      </c>
      <c r="H21">
        <v>9.9000003020963209E+37</v>
      </c>
      <c r="J21" s="2">
        <f>TREND(Calibration!$A$2:$A$4,Calibration!$B$2:$B$4,C21)</f>
        <v>395.91017215798445</v>
      </c>
      <c r="K21" s="2">
        <f>TREND(Calibration!$A$2:$A$4,Calibration!$C$2:$C$4,E21)</f>
        <v>1072.94370686611</v>
      </c>
      <c r="L21" s="2">
        <f>TREND(Calibration!$A$2:$A$4,Calibration!$D$2:$D$4,G21)</f>
        <v>568.41302776551538</v>
      </c>
    </row>
    <row r="22" spans="1:12" x14ac:dyDescent="0.25">
      <c r="A22">
        <v>100086</v>
      </c>
      <c r="B22">
        <v>14.364000320000001</v>
      </c>
      <c r="C22">
        <v>0.56650001000000005</v>
      </c>
      <c r="D22">
        <v>9.9000003020963209E+37</v>
      </c>
      <c r="E22">
        <v>2.1796000000000002</v>
      </c>
      <c r="F22">
        <v>1027.8979492200001</v>
      </c>
      <c r="G22">
        <v>1.4813000000000001</v>
      </c>
      <c r="H22">
        <v>9.9000003020963209E+37</v>
      </c>
      <c r="J22" s="2">
        <f>TREND(Calibration!$A$2:$A$4,Calibration!$B$2:$B$4,C22)</f>
        <v>394.22945671057909</v>
      </c>
      <c r="K22" s="2">
        <f>TREND(Calibration!$A$2:$A$4,Calibration!$C$2:$C$4,E22)</f>
        <v>859.32170268109076</v>
      </c>
      <c r="L22" s="2">
        <f>TREND(Calibration!$A$2:$A$4,Calibration!$D$2:$D$4,G22)</f>
        <v>569.72825207686435</v>
      </c>
    </row>
    <row r="23" spans="1:12" x14ac:dyDescent="0.25">
      <c r="A23">
        <v>105085</v>
      </c>
      <c r="B23">
        <v>14.182000159999999</v>
      </c>
      <c r="C23">
        <v>0.57999997999999997</v>
      </c>
      <c r="D23">
        <v>819.50402831999997</v>
      </c>
      <c r="E23">
        <v>2.0969998799999998</v>
      </c>
      <c r="F23">
        <v>1307.7149658200001</v>
      </c>
      <c r="G23">
        <v>1.47490001</v>
      </c>
      <c r="H23">
        <v>9.9000003020963209E+37</v>
      </c>
      <c r="J23" s="2">
        <f>TREND(Calibration!$A$2:$A$4,Calibration!$B$2:$B$4,C23)</f>
        <v>402.63310864690015</v>
      </c>
      <c r="K23" s="2">
        <f>TREND(Calibration!$A$2:$A$4,Calibration!$C$2:$C$4,E23)</f>
        <v>826.11657626694512</v>
      </c>
      <c r="L23" s="2">
        <f>TREND(Calibration!$A$2:$A$4,Calibration!$D$2:$D$4,G23)</f>
        <v>567.09785688415229</v>
      </c>
    </row>
    <row r="24" spans="1:12" x14ac:dyDescent="0.25">
      <c r="A24">
        <v>110085</v>
      </c>
      <c r="B24">
        <v>13.93599987</v>
      </c>
      <c r="C24">
        <v>0.56599997999999996</v>
      </c>
      <c r="D24">
        <v>9.9000003020963209E+37</v>
      </c>
      <c r="E24">
        <v>2.3654000800000001</v>
      </c>
      <c r="F24">
        <v>1114.2709960899999</v>
      </c>
      <c r="G24">
        <v>1.4726999999999999</v>
      </c>
      <c r="H24">
        <v>9.9000003020963209E+37</v>
      </c>
      <c r="J24" s="2">
        <f>TREND(Calibration!$A$2:$A$4,Calibration!$B$2:$B$4,C24)</f>
        <v>393.91819097608339</v>
      </c>
      <c r="K24" s="2">
        <f>TREND(Calibration!$A$2:$A$4,Calibration!$C$2:$C$4,E24)</f>
        <v>934.01306080694258</v>
      </c>
      <c r="L24" s="2">
        <f>TREND(Calibration!$A$2:$A$4,Calibration!$D$2:$D$4,G24)</f>
        <v>566.19365301384641</v>
      </c>
    </row>
    <row r="25" spans="1:12" x14ac:dyDescent="0.25">
      <c r="A25">
        <v>115085</v>
      </c>
      <c r="B25">
        <v>13.868000029999999</v>
      </c>
      <c r="C25">
        <v>0.57029998000000004</v>
      </c>
      <c r="D25">
        <v>562.21997069999998</v>
      </c>
      <c r="E25">
        <v>1.9836000199999999</v>
      </c>
      <c r="F25">
        <v>9.9000003020963209E+37</v>
      </c>
      <c r="G25">
        <v>1.4823999400000001</v>
      </c>
      <c r="H25">
        <v>1198.14099121</v>
      </c>
      <c r="J25" s="2">
        <f>TREND(Calibration!$A$2:$A$4,Calibration!$B$2:$B$4,C25)</f>
        <v>396.5949156892629</v>
      </c>
      <c r="K25" s="2">
        <f>TREND(Calibration!$A$2:$A$4,Calibration!$C$2:$C$4,E25)</f>
        <v>780.52999979894003</v>
      </c>
      <c r="L25" s="2">
        <f>TREND(Calibration!$A$2:$A$4,Calibration!$D$2:$D$4,G25)</f>
        <v>570.18032729702429</v>
      </c>
    </row>
    <row r="26" spans="1:12" x14ac:dyDescent="0.25">
      <c r="A26">
        <v>120086</v>
      </c>
      <c r="B26">
        <v>13.85499954</v>
      </c>
      <c r="C26">
        <v>0.57889997999999998</v>
      </c>
      <c r="D26">
        <v>973.10900878999996</v>
      </c>
      <c r="E26">
        <v>1.75189996</v>
      </c>
      <c r="F26">
        <v>1254.31994629</v>
      </c>
      <c r="G26">
        <v>1.4808000299999999</v>
      </c>
      <c r="H26">
        <v>9.9000003020963209E+37</v>
      </c>
      <c r="J26" s="2">
        <f>TREND(Calibration!$A$2:$A$4,Calibration!$B$2:$B$4,C26)</f>
        <v>401.9483651156217</v>
      </c>
      <c r="K26" s="2">
        <f>TREND(Calibration!$A$2:$A$4,Calibration!$C$2:$C$4,E26)</f>
        <v>687.38691741037837</v>
      </c>
      <c r="L26" s="2">
        <f>TREND(Calibration!$A$2:$A$4,Calibration!$D$2:$D$4,G26)</f>
        <v>569.52276446133669</v>
      </c>
    </row>
    <row r="27" spans="1:12" x14ac:dyDescent="0.25">
      <c r="A27">
        <v>125132</v>
      </c>
      <c r="B27">
        <v>14.07499981</v>
      </c>
      <c r="C27">
        <v>0.57459998000000001</v>
      </c>
      <c r="D27">
        <v>1243.9040527300001</v>
      </c>
      <c r="E27">
        <v>3.4988999399999998</v>
      </c>
      <c r="F27">
        <v>9.9000003020963209E+37</v>
      </c>
      <c r="G27">
        <v>1.4921</v>
      </c>
      <c r="H27">
        <v>9.9000003020963209E+37</v>
      </c>
      <c r="J27" s="2">
        <f>TREND(Calibration!$A$2:$A$4,Calibration!$B$2:$B$4,C27)</f>
        <v>399.2716404024423</v>
      </c>
      <c r="K27" s="2">
        <f>TREND(Calibration!$A$2:$A$4,Calibration!$C$2:$C$4,E27)</f>
        <v>1389.6783327425785</v>
      </c>
      <c r="L27" s="2">
        <f>TREND(Calibration!$A$2:$A$4,Calibration!$D$2:$D$4,G27)</f>
        <v>574.167050900189</v>
      </c>
    </row>
    <row r="28" spans="1:12" x14ac:dyDescent="0.25">
      <c r="A28">
        <v>130086</v>
      </c>
      <c r="B28">
        <v>14.27000046</v>
      </c>
      <c r="C28">
        <v>0.56430000000000002</v>
      </c>
      <c r="D28">
        <v>1132.35095215</v>
      </c>
      <c r="E28">
        <v>2.8027999399999999</v>
      </c>
      <c r="F28">
        <v>9.9000003020963209E+37</v>
      </c>
      <c r="G28">
        <v>1.49319994</v>
      </c>
      <c r="H28">
        <v>9.9000003020963209E+37</v>
      </c>
      <c r="J28" s="2">
        <f>TREND(Calibration!$A$2:$A$4,Calibration!$B$2:$B$4,C28)</f>
        <v>392.85996342308096</v>
      </c>
      <c r="K28" s="2">
        <f>TREND(Calibration!$A$2:$A$4,Calibration!$C$2:$C$4,E28)</f>
        <v>1109.8471594115149</v>
      </c>
      <c r="L28" s="2">
        <f>TREND(Calibration!$A$2:$A$4,Calibration!$D$2:$D$4,G28)</f>
        <v>574.61912612034894</v>
      </c>
    </row>
    <row r="29" spans="1:12" x14ac:dyDescent="0.25">
      <c r="A29">
        <v>135087</v>
      </c>
      <c r="B29">
        <v>14.477000240000001</v>
      </c>
      <c r="C29">
        <v>0.56599997999999996</v>
      </c>
      <c r="D29">
        <v>679.57397461000005</v>
      </c>
      <c r="E29">
        <v>3.04579997</v>
      </c>
      <c r="F29">
        <v>9.9000003020963209E+37</v>
      </c>
      <c r="G29">
        <v>1.48029995</v>
      </c>
      <c r="H29">
        <v>9.9000003020963209E+37</v>
      </c>
      <c r="J29" s="2">
        <f>TREND(Calibration!$A$2:$A$4,Calibration!$B$2:$B$4,C29)</f>
        <v>393.91819097608339</v>
      </c>
      <c r="K29" s="2">
        <f>TREND(Calibration!$A$2:$A$4,Calibration!$C$2:$C$4,E29)</f>
        <v>1207.5328130738965</v>
      </c>
      <c r="L29" s="2">
        <f>TREND(Calibration!$A$2:$A$4,Calibration!$D$2:$D$4,G29)</f>
        <v>569.31723163582114</v>
      </c>
    </row>
    <row r="30" spans="1:12" x14ac:dyDescent="0.25">
      <c r="A30">
        <v>140086</v>
      </c>
      <c r="B30">
        <v>14.55200005</v>
      </c>
      <c r="C30">
        <v>0.57840002000000001</v>
      </c>
      <c r="D30">
        <v>809.94097899999997</v>
      </c>
      <c r="E30">
        <v>2.71749997</v>
      </c>
      <c r="F30">
        <v>9.9000003020963209E+37</v>
      </c>
      <c r="G30">
        <v>1.4813000000000001</v>
      </c>
      <c r="H30">
        <v>1280.25</v>
      </c>
      <c r="J30" s="2">
        <f>TREND(Calibration!$A$2:$A$4,Calibration!$B$2:$B$4,C30)</f>
        <v>401.63714295571447</v>
      </c>
      <c r="K30" s="2">
        <f>TREND(Calibration!$A$2:$A$4,Calibration!$C$2:$C$4,E30)</f>
        <v>1075.5566972793436</v>
      </c>
      <c r="L30" s="2">
        <f>TREND(Calibration!$A$2:$A$4,Calibration!$D$2:$D$4,G30)</f>
        <v>569.72825207686435</v>
      </c>
    </row>
    <row r="31" spans="1:12" x14ac:dyDescent="0.25">
      <c r="A31">
        <v>145087</v>
      </c>
      <c r="B31">
        <v>14.52000046</v>
      </c>
      <c r="C31">
        <v>0.57730000999999997</v>
      </c>
      <c r="D31">
        <v>1072.2569580100001</v>
      </c>
      <c r="E31">
        <v>2.9767000700000001</v>
      </c>
      <c r="F31">
        <v>9.9000003020963209E+37</v>
      </c>
      <c r="G31">
        <v>1.4830000400000001</v>
      </c>
      <c r="H31">
        <v>9.9000003020963209E+37</v>
      </c>
      <c r="J31" s="2">
        <f>TREND(Calibration!$A$2:$A$4,Calibration!$B$2:$B$4,C31)</f>
        <v>400.95239319949479</v>
      </c>
      <c r="K31" s="2">
        <f>TREND(Calibration!$A$2:$A$4,Calibration!$C$2:$C$4,E31)</f>
        <v>1179.7547551884502</v>
      </c>
      <c r="L31" s="2">
        <f>TREND(Calibration!$A$2:$A$4,Calibration!$D$2:$D$4,G31)</f>
        <v>570.42696833164257</v>
      </c>
    </row>
    <row r="32" spans="1:12" x14ac:dyDescent="0.25">
      <c r="A32">
        <v>150086</v>
      </c>
      <c r="B32">
        <v>14.380000109999999</v>
      </c>
      <c r="C32">
        <v>0.58429998000000005</v>
      </c>
      <c r="D32">
        <v>992.95501708999996</v>
      </c>
      <c r="E32">
        <v>2.30439997</v>
      </c>
      <c r="F32">
        <v>9.9000003020963209E+37</v>
      </c>
      <c r="G32">
        <v>1.4731999600000001</v>
      </c>
      <c r="H32">
        <v>9.9000003020963209E+37</v>
      </c>
      <c r="J32" s="2">
        <f>TREND(Calibration!$A$2:$A$4,Calibration!$B$2:$B$4,C32)</f>
        <v>405.30983336007961</v>
      </c>
      <c r="K32" s="2">
        <f>TREND(Calibration!$A$2:$A$4,Calibration!$C$2:$C$4,E32)</f>
        <v>909.49110655522009</v>
      </c>
      <c r="L32" s="2">
        <f>TREND(Calibration!$A$2:$A$4,Calibration!$D$2:$D$4,G32)</f>
        <v>566.39913651937525</v>
      </c>
    </row>
    <row r="33" spans="1:12" x14ac:dyDescent="0.25">
      <c r="A33">
        <v>155131</v>
      </c>
      <c r="B33">
        <v>14.24400043</v>
      </c>
      <c r="C33">
        <v>0.58160000999999995</v>
      </c>
      <c r="D33">
        <v>1321.5319824200001</v>
      </c>
      <c r="E33">
        <v>2.6175999600000002</v>
      </c>
      <c r="F33">
        <v>9.9000003020963209E+37</v>
      </c>
      <c r="G33">
        <v>1.4673000599999999</v>
      </c>
      <c r="H33">
        <v>1306.9709472699999</v>
      </c>
      <c r="J33" s="2">
        <f>TREND(Calibration!$A$2:$A$4,Calibration!$B$2:$B$4,C33)</f>
        <v>403.62911791267419</v>
      </c>
      <c r="K33" s="2">
        <f>TREND(Calibration!$A$2:$A$4,Calibration!$C$2:$C$4,E33)</f>
        <v>1035.3970406005835</v>
      </c>
      <c r="L33" s="2">
        <f>TREND(Calibration!$A$2:$A$4,Calibration!$D$2:$D$4,G33)</f>
        <v>563.97427826217756</v>
      </c>
    </row>
    <row r="34" spans="1:12" x14ac:dyDescent="0.25">
      <c r="A34">
        <v>160103</v>
      </c>
      <c r="B34">
        <v>14.114000320000001</v>
      </c>
      <c r="C34">
        <v>0.57950002</v>
      </c>
      <c r="D34">
        <v>730.95202637</v>
      </c>
      <c r="E34">
        <v>2.4275000100000002</v>
      </c>
      <c r="F34">
        <v>9.9000003020963209E+37</v>
      </c>
      <c r="G34">
        <v>1.4694999500000001</v>
      </c>
      <c r="H34">
        <v>1324.3680419899999</v>
      </c>
      <c r="J34" s="2">
        <f>TREND(Calibration!$A$2:$A$4,Calibration!$B$2:$B$4,C34)</f>
        <v>402.32188648699292</v>
      </c>
      <c r="K34" s="2">
        <f>TREND(Calibration!$A$2:$A$4,Calibration!$C$2:$C$4,E34)</f>
        <v>958.97714107655452</v>
      </c>
      <c r="L34" s="2">
        <f>TREND(Calibration!$A$2:$A$4,Calibration!$D$2:$D$4,G34)</f>
        <v>564.8784328124965</v>
      </c>
    </row>
    <row r="35" spans="1:12" x14ac:dyDescent="0.25">
      <c r="A35">
        <v>165090</v>
      </c>
      <c r="B35">
        <v>13.977999690000001</v>
      </c>
      <c r="C35">
        <v>0.57730000999999997</v>
      </c>
      <c r="D35">
        <v>686.00598145000004</v>
      </c>
      <c r="E35">
        <v>2.5824999800000001</v>
      </c>
      <c r="F35">
        <v>9.9000003020963209E+37</v>
      </c>
      <c r="G35">
        <v>1.4722000399999999</v>
      </c>
      <c r="H35">
        <v>1267.0329589800001</v>
      </c>
      <c r="J35" s="2">
        <f>TREND(Calibration!$A$2:$A$4,Calibration!$B$2:$B$4,C35)</f>
        <v>400.95239319949479</v>
      </c>
      <c r="K35" s="2">
        <f>TREND(Calibration!$A$2:$A$4,Calibration!$C$2:$C$4,E35)</f>
        <v>1021.2869004090926</v>
      </c>
      <c r="L35" s="2">
        <f>TREND(Calibration!$A$2:$A$4,Calibration!$D$2:$D$4,G35)</f>
        <v>565.98816950831781</v>
      </c>
    </row>
    <row r="36" spans="1:12" x14ac:dyDescent="0.25">
      <c r="A36">
        <v>170088</v>
      </c>
      <c r="B36">
        <v>13.98799992</v>
      </c>
      <c r="C36">
        <v>0.57950002</v>
      </c>
      <c r="D36">
        <v>1168.4799804700001</v>
      </c>
      <c r="E36">
        <v>3.69390011</v>
      </c>
      <c r="F36">
        <v>9.9000003020963209E+37</v>
      </c>
      <c r="G36">
        <v>1.46619999</v>
      </c>
      <c r="H36">
        <v>9.9000003020963209E+37</v>
      </c>
      <c r="J36" s="2">
        <f>TREND(Calibration!$A$2:$A$4,Calibration!$B$2:$B$4,C36)</f>
        <v>402.32188648699292</v>
      </c>
      <c r="K36" s="2">
        <f>TREND(Calibration!$A$2:$A$4,Calibration!$C$2:$C$4,E36)</f>
        <v>1468.068113479336</v>
      </c>
      <c r="L36" s="2">
        <f>TREND(Calibration!$A$2:$A$4,Calibration!$D$2:$D$4,G36)</f>
        <v>563.52214961203185</v>
      </c>
    </row>
    <row r="37" spans="1:12" x14ac:dyDescent="0.25">
      <c r="A37">
        <v>175116</v>
      </c>
      <c r="B37">
        <v>14.11100006</v>
      </c>
      <c r="C37">
        <v>0.56599997999999996</v>
      </c>
      <c r="D37">
        <v>1016.54699707</v>
      </c>
      <c r="E37">
        <v>4.1733999300000004</v>
      </c>
      <c r="F37">
        <v>9.9000003020963209E+37</v>
      </c>
      <c r="G37">
        <v>1.4780999399999999</v>
      </c>
      <c r="H37">
        <v>9.9000003020963209E+37</v>
      </c>
      <c r="J37" s="2">
        <f>TREND(Calibration!$A$2:$A$4,Calibration!$B$2:$B$4,C37)</f>
        <v>393.91819097608339</v>
      </c>
      <c r="K37" s="2">
        <f>TREND(Calibration!$A$2:$A$4,Calibration!$C$2:$C$4,E37)</f>
        <v>1660.8263339112193</v>
      </c>
      <c r="L37" s="2">
        <f>TREND(Calibration!$A$2:$A$4,Calibration!$D$2:$D$4,G37)</f>
        <v>568.41302776551538</v>
      </c>
    </row>
    <row r="38" spans="1:12" x14ac:dyDescent="0.25">
      <c r="A38">
        <v>180100</v>
      </c>
      <c r="B38">
        <v>14.227999690000001</v>
      </c>
      <c r="C38">
        <v>0.56110000999999998</v>
      </c>
      <c r="D38">
        <v>1097.8540039100001</v>
      </c>
      <c r="E38">
        <v>2.9551000599999999</v>
      </c>
      <c r="F38">
        <v>9.9000003020963209E+37</v>
      </c>
      <c r="G38">
        <v>1.4818999799999999</v>
      </c>
      <c r="H38">
        <v>9.9000003020963209E+37</v>
      </c>
      <c r="J38" s="2">
        <f>TREND(Calibration!$A$2:$A$4,Calibration!$B$2:$B$4,C38)</f>
        <v>390.86798846612118</v>
      </c>
      <c r="K38" s="2">
        <f>TREND(Calibration!$A$2:$A$4,Calibration!$C$2:$C$4,E38)</f>
        <v>1171.0715830260269</v>
      </c>
      <c r="L38" s="2">
        <f>TREND(Calibration!$A$2:$A$4,Calibration!$D$2:$D$4,G38)</f>
        <v>569.97484379149557</v>
      </c>
    </row>
    <row r="39" spans="1:12" x14ac:dyDescent="0.25">
      <c r="A39">
        <v>185163</v>
      </c>
      <c r="B39">
        <v>14.42199993</v>
      </c>
      <c r="C39">
        <v>0.56000000000000005</v>
      </c>
      <c r="D39">
        <v>949.77899170000001</v>
      </c>
      <c r="E39">
        <v>2.8687000299999998</v>
      </c>
      <c r="F39">
        <v>1215.2989502</v>
      </c>
      <c r="G39">
        <v>1.4780999399999999</v>
      </c>
      <c r="H39">
        <v>9.9000003020963209E+37</v>
      </c>
      <c r="J39" s="2">
        <f>TREND(Calibration!$A$2:$A$4,Calibration!$B$2:$B$4,C39)</f>
        <v>390.18323870990156</v>
      </c>
      <c r="K39" s="2">
        <f>TREND(Calibration!$A$2:$A$4,Calibration!$C$2:$C$4,E39)</f>
        <v>1136.3388983963198</v>
      </c>
      <c r="L39" s="2">
        <f>TREND(Calibration!$A$2:$A$4,Calibration!$D$2:$D$4,G39)</f>
        <v>568.41302776551538</v>
      </c>
    </row>
    <row r="40" spans="1:12" x14ac:dyDescent="0.25">
      <c r="A40">
        <v>190091</v>
      </c>
      <c r="B40">
        <v>14.5</v>
      </c>
      <c r="C40">
        <v>0.57029998000000004</v>
      </c>
      <c r="D40">
        <v>897.54498291000004</v>
      </c>
      <c r="E40">
        <v>3.0927999000000002</v>
      </c>
      <c r="F40">
        <v>9.9000003020963209E+37</v>
      </c>
      <c r="G40">
        <v>1.48029995</v>
      </c>
      <c r="H40">
        <v>9.9000003020963209E+37</v>
      </c>
      <c r="J40" s="2">
        <f>TREND(Calibration!$A$2:$A$4,Calibration!$B$2:$B$4,C40)</f>
        <v>396.5949156892629</v>
      </c>
      <c r="K40" s="2">
        <f>TREND(Calibration!$A$2:$A$4,Calibration!$C$2:$C$4,E40)</f>
        <v>1226.4267156143042</v>
      </c>
      <c r="L40" s="2">
        <f>TREND(Calibration!$A$2:$A$4,Calibration!$D$2:$D$4,G40)</f>
        <v>569.31723163582114</v>
      </c>
    </row>
    <row r="41" spans="1:12" x14ac:dyDescent="0.25">
      <c r="A41">
        <v>195136</v>
      </c>
      <c r="B41">
        <v>14.47399998</v>
      </c>
      <c r="C41">
        <v>0.56489997999999997</v>
      </c>
      <c r="D41">
        <v>853.76702881000006</v>
      </c>
      <c r="E41">
        <v>2.5755000099999998</v>
      </c>
      <c r="F41">
        <v>9.9000003020963209E+37</v>
      </c>
      <c r="G41">
        <v>1.4813000000000001</v>
      </c>
      <c r="H41">
        <v>9.9000003020963209E+37</v>
      </c>
      <c r="J41" s="2">
        <f>TREND(Calibration!$A$2:$A$4,Calibration!$B$2:$B$4,C41)</f>
        <v>393.23344744480494</v>
      </c>
      <c r="K41" s="2">
        <f>TREND(Calibration!$A$2:$A$4,Calibration!$C$2:$C$4,E41)</f>
        <v>1018.472922793258</v>
      </c>
      <c r="L41" s="2">
        <f>TREND(Calibration!$A$2:$A$4,Calibration!$D$2:$D$4,G41)</f>
        <v>569.72825207686435</v>
      </c>
    </row>
    <row r="42" spans="1:12" x14ac:dyDescent="0.25">
      <c r="A42">
        <v>200090</v>
      </c>
      <c r="B42">
        <v>14.29599953</v>
      </c>
      <c r="C42">
        <v>0.56110000999999998</v>
      </c>
      <c r="D42">
        <v>1305.6829834</v>
      </c>
      <c r="E42">
        <v>2.1013000000000002</v>
      </c>
      <c r="F42">
        <v>984.84802246000004</v>
      </c>
      <c r="G42">
        <v>1.48889995</v>
      </c>
      <c r="H42">
        <v>9.9000003020963209E+37</v>
      </c>
      <c r="J42" s="2">
        <f>TREND(Calibration!$A$2:$A$4,Calibration!$B$2:$B$4,C42)</f>
        <v>390.86798846612118</v>
      </c>
      <c r="K42" s="2">
        <f>TREND(Calibration!$A$2:$A$4,Calibration!$C$2:$C$4,E42)</f>
        <v>827.84521816475353</v>
      </c>
      <c r="L42" s="2">
        <f>TREND(Calibration!$A$2:$A$4,Calibration!$D$2:$D$4,G42)</f>
        <v>572.85183069883897</v>
      </c>
    </row>
    <row r="43" spans="1:12" x14ac:dyDescent="0.25">
      <c r="A43">
        <v>205133</v>
      </c>
      <c r="B43">
        <v>14.11699963</v>
      </c>
      <c r="C43">
        <v>0.57239996999999998</v>
      </c>
      <c r="D43">
        <v>1012.625</v>
      </c>
      <c r="E43">
        <v>1.9960000499999999</v>
      </c>
      <c r="F43">
        <v>1017.06201172</v>
      </c>
      <c r="G43">
        <v>1.4878</v>
      </c>
      <c r="H43">
        <v>9.9000003020963209E+37</v>
      </c>
      <c r="J43" s="2">
        <f>TREND(Calibration!$A$2:$A$4,Calibration!$B$2:$B$4,C43)</f>
        <v>397.90214711494417</v>
      </c>
      <c r="K43" s="2">
        <f>TREND(Calibration!$A$2:$A$4,Calibration!$C$2:$C$4,E43)</f>
        <v>785.5147935702953</v>
      </c>
      <c r="L43" s="2">
        <f>TREND(Calibration!$A$2:$A$4,Calibration!$D$2:$D$4,G43)</f>
        <v>572.39975136868009</v>
      </c>
    </row>
    <row r="44" spans="1:12" x14ac:dyDescent="0.25">
      <c r="A44">
        <v>210107</v>
      </c>
      <c r="B44">
        <v>13.902999879999999</v>
      </c>
      <c r="C44">
        <v>0.56059998</v>
      </c>
      <c r="D44">
        <v>1189.81799316</v>
      </c>
      <c r="E44">
        <v>2.1893000599999999</v>
      </c>
      <c r="F44">
        <v>1137.3680419899999</v>
      </c>
      <c r="G44">
        <v>1.48889995</v>
      </c>
      <c r="H44">
        <v>9.9000003020963209E+37</v>
      </c>
      <c r="J44" s="2">
        <f>TREND(Calibration!$A$2:$A$4,Calibration!$B$2:$B$4,C44)</f>
        <v>390.55672273162554</v>
      </c>
      <c r="K44" s="2">
        <f>TREND(Calibration!$A$2:$A$4,Calibration!$C$2:$C$4,E44)</f>
        <v>863.22111249459692</v>
      </c>
      <c r="L44" s="2">
        <f>TREND(Calibration!$A$2:$A$4,Calibration!$D$2:$D$4,G44)</f>
        <v>572.85183069883897</v>
      </c>
    </row>
    <row r="45" spans="1:12" x14ac:dyDescent="0.25">
      <c r="A45">
        <v>215091</v>
      </c>
      <c r="B45">
        <v>13.84200001</v>
      </c>
      <c r="C45">
        <v>0.56540000000000001</v>
      </c>
      <c r="D45">
        <v>408.41299437999999</v>
      </c>
      <c r="E45">
        <v>1.85339999</v>
      </c>
      <c r="F45">
        <v>9.9000003020963209E+37</v>
      </c>
      <c r="G45">
        <v>1.47969997</v>
      </c>
      <c r="H45">
        <v>9.9000003020963209E+37</v>
      </c>
      <c r="J45" s="2">
        <f>TREND(Calibration!$A$2:$A$4,Calibration!$B$2:$B$4,C45)</f>
        <v>393.54470695435941</v>
      </c>
      <c r="K45" s="2">
        <f>TREND(Calibration!$A$2:$A$4,Calibration!$C$2:$C$4,E45)</f>
        <v>728.18977976928966</v>
      </c>
      <c r="L45" s="2">
        <f>TREND(Calibration!$A$2:$A$4,Calibration!$D$2:$D$4,G45)</f>
        <v>569.07063992118981</v>
      </c>
    </row>
    <row r="46" spans="1:12" x14ac:dyDescent="0.25">
      <c r="A46">
        <v>220091</v>
      </c>
      <c r="B46">
        <v>13.838000299999999</v>
      </c>
      <c r="C46">
        <v>0.56699997000000002</v>
      </c>
      <c r="D46">
        <v>1006.06799316</v>
      </c>
      <c r="E46">
        <v>2.4367001099999999</v>
      </c>
      <c r="F46">
        <v>9.9000003020963209E+37</v>
      </c>
      <c r="G46">
        <v>1.48570001</v>
      </c>
      <c r="H46">
        <v>9.9000003020963209E+37</v>
      </c>
      <c r="J46" s="2">
        <f>TREND(Calibration!$A$2:$A$4,Calibration!$B$2:$B$4,C46)</f>
        <v>394.54067887048632</v>
      </c>
      <c r="K46" s="2">
        <f>TREND(Calibration!$A$2:$A$4,Calibration!$C$2:$C$4,E46)</f>
        <v>962.67556770744534</v>
      </c>
      <c r="L46" s="2">
        <f>TREND(Calibration!$A$2:$A$4,Calibration!$D$2:$D$4,G46)</f>
        <v>571.53665570747694</v>
      </c>
    </row>
    <row r="47" spans="1:12" x14ac:dyDescent="0.25">
      <c r="A47">
        <v>225088</v>
      </c>
      <c r="B47">
        <v>14.010000229999999</v>
      </c>
      <c r="C47">
        <v>0.56489997999999997</v>
      </c>
      <c r="D47">
        <v>9.9000003020963209E+37</v>
      </c>
      <c r="E47">
        <v>2.9474999899999998</v>
      </c>
      <c r="F47">
        <v>9.9000003020963209E+37</v>
      </c>
      <c r="G47">
        <v>1.48670006</v>
      </c>
      <c r="H47">
        <v>9.9000003020963209E+37</v>
      </c>
      <c r="J47" s="2">
        <f>TREND(Calibration!$A$2:$A$4,Calibration!$B$2:$B$4,C47)</f>
        <v>393.23344744480494</v>
      </c>
      <c r="K47" s="2">
        <f>TREND(Calibration!$A$2:$A$4,Calibration!$C$2:$C$4,E47)</f>
        <v>1168.0163660952724</v>
      </c>
      <c r="L47" s="2">
        <f>TREND(Calibration!$A$2:$A$4,Calibration!$D$2:$D$4,G47)</f>
        <v>571.94767614852015</v>
      </c>
    </row>
    <row r="48" spans="1:12" x14ac:dyDescent="0.25">
      <c r="A48">
        <v>230111</v>
      </c>
      <c r="B48">
        <v>14.24699974</v>
      </c>
      <c r="C48">
        <v>0.56650001000000005</v>
      </c>
      <c r="D48">
        <v>423.77700806000001</v>
      </c>
      <c r="E48">
        <v>2.6315998999999999</v>
      </c>
      <c r="F48">
        <v>9.9000003020963209E+37</v>
      </c>
      <c r="G48">
        <v>1.48670006</v>
      </c>
      <c r="H48">
        <v>1311.05200195</v>
      </c>
      <c r="J48" s="2">
        <f>TREND(Calibration!$A$2:$A$4,Calibration!$B$2:$B$4,C48)</f>
        <v>394.22945671057909</v>
      </c>
      <c r="K48" s="2">
        <f>TREND(Calibration!$A$2:$A$4,Calibration!$C$2:$C$4,E48)</f>
        <v>1041.024995832252</v>
      </c>
      <c r="L48" s="2">
        <f>TREND(Calibration!$A$2:$A$4,Calibration!$D$2:$D$4,G48)</f>
        <v>571.94767614852015</v>
      </c>
    </row>
    <row r="49" spans="1:12" x14ac:dyDescent="0.25">
      <c r="A49">
        <v>235091</v>
      </c>
      <c r="B49">
        <v>14.380000109999999</v>
      </c>
      <c r="C49">
        <v>0.56330000999999996</v>
      </c>
      <c r="D49">
        <v>1330.4420166</v>
      </c>
      <c r="E49">
        <v>2.6786000699999999</v>
      </c>
      <c r="F49">
        <v>9.9000003020963209E+37</v>
      </c>
      <c r="G49">
        <v>1.4813000000000001</v>
      </c>
      <c r="H49">
        <v>9.9000003020963209E+37</v>
      </c>
      <c r="J49" s="2">
        <f>TREND(Calibration!$A$2:$A$4,Calibration!$B$2:$B$4,C49)</f>
        <v>392.23747552867803</v>
      </c>
      <c r="K49" s="2">
        <f>TREND(Calibration!$A$2:$A$4,Calibration!$C$2:$C$4,E49)</f>
        <v>1059.9189948523058</v>
      </c>
      <c r="L49" s="2">
        <f>TREND(Calibration!$A$2:$A$4,Calibration!$D$2:$D$4,G49)</f>
        <v>569.72825207686435</v>
      </c>
    </row>
    <row r="50" spans="1:12" x14ac:dyDescent="0.25">
      <c r="A50">
        <v>240088</v>
      </c>
      <c r="B50">
        <v>14.477000240000001</v>
      </c>
      <c r="C50">
        <v>0.55790001</v>
      </c>
      <c r="D50">
        <v>841.54302978999999</v>
      </c>
      <c r="E50">
        <v>2.8201000700000001</v>
      </c>
      <c r="F50">
        <v>9.9000003020963209E+37</v>
      </c>
      <c r="G50">
        <v>1.4818999799999999</v>
      </c>
      <c r="H50">
        <v>9.9000003020963209E+37</v>
      </c>
      <c r="J50" s="2">
        <f>TREND(Calibration!$A$2:$A$4,Calibration!$B$2:$B$4,C50)</f>
        <v>388.87600728422018</v>
      </c>
      <c r="K50" s="2">
        <f>TREND(Calibration!$A$2:$A$4,Calibration!$C$2:$C$4,E50)</f>
        <v>1116.8017861557757</v>
      </c>
      <c r="L50" s="2">
        <f>TREND(Calibration!$A$2:$A$4,Calibration!$D$2:$D$4,G50)</f>
        <v>569.97484379149557</v>
      </c>
    </row>
    <row r="51" spans="1:12" x14ac:dyDescent="0.25">
      <c r="A51">
        <v>245088</v>
      </c>
      <c r="B51">
        <v>14.47099972</v>
      </c>
      <c r="C51">
        <v>0.55349999999999999</v>
      </c>
      <c r="D51">
        <v>517.79101562000005</v>
      </c>
      <c r="E51">
        <v>3.0571999500000002</v>
      </c>
      <c r="F51">
        <v>9.9000003020963209E+37</v>
      </c>
      <c r="G51">
        <v>1.4780999399999999</v>
      </c>
      <c r="H51">
        <v>9.9000003020963209E+37</v>
      </c>
      <c r="J51" s="2">
        <f>TREND(Calibration!$A$2:$A$4,Calibration!$B$2:$B$4,C51)</f>
        <v>386.13702693416519</v>
      </c>
      <c r="K51" s="2">
        <f>TREND(Calibration!$A$2:$A$4,Calibration!$C$2:$C$4,E51)</f>
        <v>1212.1155882202127</v>
      </c>
      <c r="L51" s="2">
        <f>TREND(Calibration!$A$2:$A$4,Calibration!$D$2:$D$4,G51)</f>
        <v>568.41302776551538</v>
      </c>
    </row>
    <row r="52" spans="1:12" x14ac:dyDescent="0.25">
      <c r="A52">
        <v>250101</v>
      </c>
      <c r="B52">
        <v>14.37699986</v>
      </c>
      <c r="C52">
        <v>0.56489997999999997</v>
      </c>
      <c r="D52">
        <v>656.41400146000001</v>
      </c>
      <c r="E52">
        <v>3.9288001100000001</v>
      </c>
      <c r="F52">
        <v>9.9000003020963209E+37</v>
      </c>
      <c r="G52">
        <v>1.49319994</v>
      </c>
      <c r="H52">
        <v>9.9000003020963209E+37</v>
      </c>
      <c r="J52" s="2">
        <f>TREND(Calibration!$A$2:$A$4,Calibration!$B$2:$B$4,C52)</f>
        <v>393.23344744480494</v>
      </c>
      <c r="K52" s="2">
        <f>TREND(Calibration!$A$2:$A$4,Calibration!$C$2:$C$4,E52)</f>
        <v>1562.4975670283475</v>
      </c>
      <c r="L52" s="2">
        <f>TREND(Calibration!$A$2:$A$4,Calibration!$D$2:$D$4,G52)</f>
        <v>574.61912612034894</v>
      </c>
    </row>
    <row r="53" spans="1:12" x14ac:dyDescent="0.25">
      <c r="A53">
        <v>255091</v>
      </c>
      <c r="B53">
        <v>14.19200039</v>
      </c>
      <c r="C53">
        <v>0.55729996999999998</v>
      </c>
      <c r="D53">
        <v>9.9000003020963209E+37</v>
      </c>
      <c r="E53">
        <v>3.9282998999999998</v>
      </c>
      <c r="F53">
        <v>9.9000003020963209E+37</v>
      </c>
      <c r="G53">
        <v>1.4839999699999999</v>
      </c>
      <c r="H53">
        <v>9.9000003020963209E+37</v>
      </c>
      <c r="J53" s="2">
        <f>TREND(Calibration!$A$2:$A$4,Calibration!$B$2:$B$4,C53)</f>
        <v>388.50248591284901</v>
      </c>
      <c r="K53" s="2">
        <f>TREND(Calibration!$A$2:$A$4,Calibration!$C$2:$C$4,E53)</f>
        <v>1562.2964833461006</v>
      </c>
      <c r="L53" s="2">
        <f>TREND(Calibration!$A$2:$A$4,Calibration!$D$2:$D$4,G53)</f>
        <v>570.83793945269872</v>
      </c>
    </row>
    <row r="54" spans="1:12" x14ac:dyDescent="0.25">
      <c r="A54">
        <v>260091</v>
      </c>
      <c r="B54">
        <v>14.05200005</v>
      </c>
      <c r="C54">
        <v>0.55299997000000001</v>
      </c>
      <c r="D54">
        <v>824.62701416000004</v>
      </c>
      <c r="E54">
        <v>3.2142999200000002</v>
      </c>
      <c r="F54">
        <v>9.9000003020963209E+37</v>
      </c>
      <c r="G54">
        <v>1.4861999800000001</v>
      </c>
      <c r="H54">
        <v>9.9000003020963209E+37</v>
      </c>
      <c r="J54" s="2">
        <f>TREND(Calibration!$A$2:$A$4,Calibration!$B$2:$B$4,C54)</f>
        <v>385.82576119966956</v>
      </c>
      <c r="K54" s="2">
        <f>TREND(Calibration!$A$2:$A$4,Calibration!$C$2:$C$4,E54)</f>
        <v>1275.2695444554874</v>
      </c>
      <c r="L54" s="2">
        <f>TREND(Calibration!$A$2:$A$4,Calibration!$D$2:$D$4,G54)</f>
        <v>571.7421433230046</v>
      </c>
    </row>
    <row r="55" spans="1:12" x14ac:dyDescent="0.25">
      <c r="A55">
        <v>265091</v>
      </c>
      <c r="B55">
        <v>13.90999985</v>
      </c>
      <c r="C55">
        <v>0.55949998000000001</v>
      </c>
      <c r="D55">
        <v>1074.6049804700001</v>
      </c>
      <c r="E55">
        <v>3.2974999</v>
      </c>
      <c r="F55">
        <v>9.9000003020963209E+37</v>
      </c>
      <c r="G55">
        <v>1.4861999800000001</v>
      </c>
      <c r="H55">
        <v>9.9000003020963209E+37</v>
      </c>
      <c r="J55" s="2">
        <f>TREND(Calibration!$A$2:$A$4,Calibration!$B$2:$B$4,C55)</f>
        <v>389.87197920034708</v>
      </c>
      <c r="K55" s="2">
        <f>TREND(Calibration!$A$2:$A$4,Calibration!$C$2:$C$4,E55)</f>
        <v>1308.7158137049071</v>
      </c>
      <c r="L55" s="2">
        <f>TREND(Calibration!$A$2:$A$4,Calibration!$D$2:$D$4,G55)</f>
        <v>571.7421433230046</v>
      </c>
    </row>
    <row r="56" spans="1:12" x14ac:dyDescent="0.25">
      <c r="A56">
        <v>270088</v>
      </c>
      <c r="B56">
        <v>13.94499969</v>
      </c>
      <c r="C56">
        <v>0.55349999999999999</v>
      </c>
      <c r="D56">
        <v>727.36199951000003</v>
      </c>
      <c r="E56">
        <v>3.1614000799999999</v>
      </c>
      <c r="F56">
        <v>9.9000003020963209E+37</v>
      </c>
      <c r="G56">
        <v>1.4851000299999999</v>
      </c>
      <c r="H56">
        <v>9.9000003020963209E+37</v>
      </c>
      <c r="J56" s="2">
        <f>TREND(Calibration!$A$2:$A$4,Calibration!$B$2:$B$4,C56)</f>
        <v>386.13702693416519</v>
      </c>
      <c r="K56" s="2">
        <f>TREND(Calibration!$A$2:$A$4,Calibration!$C$2:$C$4,E56)</f>
        <v>1254.003886796781</v>
      </c>
      <c r="L56" s="2">
        <f>TREND(Calibration!$A$2:$A$4,Calibration!$D$2:$D$4,G56)</f>
        <v>571.2900639928456</v>
      </c>
    </row>
    <row r="57" spans="1:12" x14ac:dyDescent="0.25">
      <c r="A57">
        <v>275091</v>
      </c>
      <c r="B57">
        <v>14.05200005</v>
      </c>
      <c r="C57">
        <v>0.56540000000000001</v>
      </c>
      <c r="D57">
        <v>844.44000243999994</v>
      </c>
      <c r="E57">
        <v>2.62030005</v>
      </c>
      <c r="F57">
        <v>9.9000003020963209E+37</v>
      </c>
      <c r="G57">
        <v>1.47049999</v>
      </c>
      <c r="H57">
        <v>9.9000003020963209E+37</v>
      </c>
      <c r="J57" s="2">
        <f>TREND(Calibration!$A$2:$A$4,Calibration!$B$2:$B$4,C57)</f>
        <v>393.54470695435941</v>
      </c>
      <c r="K57" s="2">
        <f>TREND(Calibration!$A$2:$A$4,Calibration!$C$2:$C$4,E57)</f>
        <v>1036.4824727982555</v>
      </c>
      <c r="L57" s="2">
        <f>TREND(Calibration!$A$2:$A$4,Calibration!$D$2:$D$4,G57)</f>
        <v>565.28944914354065</v>
      </c>
    </row>
    <row r="58" spans="1:12" x14ac:dyDescent="0.25">
      <c r="A58">
        <v>280088</v>
      </c>
      <c r="B58">
        <v>14.18900013</v>
      </c>
      <c r="C58">
        <v>0.56809997999999995</v>
      </c>
      <c r="D58">
        <v>9.9000003020963209E+37</v>
      </c>
      <c r="E58">
        <v>2.9902000399999999</v>
      </c>
      <c r="F58">
        <v>9.9000003020963209E+37</v>
      </c>
      <c r="G58">
        <v>1.4830000400000001</v>
      </c>
      <c r="H58">
        <v>9.9000003020963209E+37</v>
      </c>
      <c r="J58" s="2">
        <f>TREND(Calibration!$A$2:$A$4,Calibration!$B$2:$B$4,C58)</f>
        <v>395.22542862670593</v>
      </c>
      <c r="K58" s="2">
        <f>TREND(Calibration!$A$2:$A$4,Calibration!$C$2:$C$4,E58)</f>
        <v>1185.1817232175179</v>
      </c>
      <c r="L58" s="2">
        <f>TREND(Calibration!$A$2:$A$4,Calibration!$D$2:$D$4,G58)</f>
        <v>570.42696833164257</v>
      </c>
    </row>
    <row r="59" spans="1:12" x14ac:dyDescent="0.25">
      <c r="A59">
        <v>285091</v>
      </c>
      <c r="B59">
        <v>14.321999549999999</v>
      </c>
      <c r="C59">
        <v>0.55949998000000001</v>
      </c>
      <c r="D59">
        <v>1170.2209472699999</v>
      </c>
      <c r="E59">
        <v>2.63700008</v>
      </c>
      <c r="F59">
        <v>9.9000003020963209E+37</v>
      </c>
      <c r="G59">
        <v>1.48889995</v>
      </c>
      <c r="H59">
        <v>9.9000003020963209E+37</v>
      </c>
      <c r="J59" s="2">
        <f>TREND(Calibration!$A$2:$A$4,Calibration!$B$2:$B$4,C59)</f>
        <v>389.87197920034708</v>
      </c>
      <c r="K59" s="2">
        <f>TREND(Calibration!$A$2:$A$4,Calibration!$C$2:$C$4,E59)</f>
        <v>1043.1958602275959</v>
      </c>
      <c r="L59" s="2">
        <f>TREND(Calibration!$A$2:$A$4,Calibration!$D$2:$D$4,G59)</f>
        <v>572.85183069883897</v>
      </c>
    </row>
    <row r="60" spans="1:12" x14ac:dyDescent="0.25">
      <c r="A60">
        <v>290091</v>
      </c>
      <c r="B60">
        <v>14.402999879999999</v>
      </c>
      <c r="C60">
        <v>0.56969999999999998</v>
      </c>
      <c r="D60">
        <v>643.03302001999998</v>
      </c>
      <c r="E60">
        <v>2.0710999999999999</v>
      </c>
      <c r="F60">
        <v>9.9000003020963209E+37</v>
      </c>
      <c r="G60">
        <v>1.4904999699999999</v>
      </c>
      <c r="H60">
        <v>9.9000003020963209E+37</v>
      </c>
      <c r="J60" s="2">
        <f>TREND(Calibration!$A$2:$A$4,Calibration!$B$2:$B$4,C60)</f>
        <v>396.22143166753881</v>
      </c>
      <c r="K60" s="2">
        <f>TREND(Calibration!$A$2:$A$4,Calibration!$C$2:$C$4,E60)</f>
        <v>815.70486270634501</v>
      </c>
      <c r="L60" s="2">
        <f>TREND(Calibration!$A$2:$A$4,Calibration!$D$2:$D$4,G60)</f>
        <v>573.50943874451445</v>
      </c>
    </row>
    <row r="61" spans="1:12" x14ac:dyDescent="0.25">
      <c r="A61">
        <v>295088</v>
      </c>
      <c r="B61">
        <v>14.35400009</v>
      </c>
      <c r="C61">
        <v>0.56000000000000005</v>
      </c>
      <c r="D61">
        <v>1053.7110595700001</v>
      </c>
      <c r="E61">
        <v>1.8474999700000001</v>
      </c>
      <c r="F61">
        <v>1044.7430419899999</v>
      </c>
      <c r="G61">
        <v>1.4943000099999999</v>
      </c>
      <c r="H61">
        <v>9.9000003020963209E+37</v>
      </c>
      <c r="J61" s="2">
        <f>TREND(Calibration!$A$2:$A$4,Calibration!$B$2:$B$4,C61)</f>
        <v>390.18323870990156</v>
      </c>
      <c r="K61" s="2">
        <f>TREND(Calibration!$A$2:$A$4,Calibration!$C$2:$C$4,E61)</f>
        <v>725.81798043115327</v>
      </c>
      <c r="L61" s="2">
        <f>TREND(Calibration!$A$2:$A$4,Calibration!$D$2:$D$4,G61)</f>
        <v>575.07125477049476</v>
      </c>
    </row>
    <row r="62" spans="1:12" x14ac:dyDescent="0.25">
      <c r="A62">
        <v>300088</v>
      </c>
      <c r="B62">
        <v>14.19200039</v>
      </c>
      <c r="C62">
        <v>0.56650001000000005</v>
      </c>
      <c r="D62">
        <v>841.06597899999997</v>
      </c>
      <c r="E62">
        <v>2.0099999899999998</v>
      </c>
      <c r="F62">
        <v>1078.6450195299999</v>
      </c>
      <c r="G62">
        <v>1.49269998</v>
      </c>
      <c r="H62">
        <v>9.9000003020963209E+37</v>
      </c>
      <c r="J62" s="2">
        <f>TREND(Calibration!$A$2:$A$4,Calibration!$B$2:$B$4,C62)</f>
        <v>394.22945671057909</v>
      </c>
      <c r="K62" s="2">
        <f>TREND(Calibration!$A$2:$A$4,Calibration!$C$2:$C$4,E62)</f>
        <v>791.14274880196388</v>
      </c>
      <c r="L62" s="2">
        <f>TREND(Calibration!$A$2:$A$4,Calibration!$D$2:$D$4,G62)</f>
        <v>574.41364261482033</v>
      </c>
    </row>
    <row r="63" spans="1:12" x14ac:dyDescent="0.25">
      <c r="A63">
        <v>305091</v>
      </c>
      <c r="B63">
        <v>14.04300022</v>
      </c>
      <c r="C63">
        <v>0.56000000000000005</v>
      </c>
      <c r="D63">
        <v>693.77197265999996</v>
      </c>
      <c r="E63">
        <v>2.06030011</v>
      </c>
      <c r="F63">
        <v>1085.7569580100001</v>
      </c>
      <c r="G63">
        <v>1.4883999800000001</v>
      </c>
      <c r="H63">
        <v>9.9000003020963209E+37</v>
      </c>
      <c r="J63" s="2">
        <f>TREND(Calibration!$A$2:$A$4,Calibration!$B$2:$B$4,C63)</f>
        <v>390.18323870990156</v>
      </c>
      <c r="K63" s="2">
        <f>TREND(Calibration!$A$2:$A$4,Calibration!$C$2:$C$4,E63)</f>
        <v>811.36332285496394</v>
      </c>
      <c r="L63" s="2">
        <f>TREND(Calibration!$A$2:$A$4,Calibration!$D$2:$D$4,G63)</f>
        <v>572.64634308331142</v>
      </c>
    </row>
    <row r="64" spans="1:12" x14ac:dyDescent="0.25">
      <c r="A64">
        <v>310088</v>
      </c>
      <c r="B64">
        <v>13.91899967</v>
      </c>
      <c r="C64">
        <v>0.56919998000000005</v>
      </c>
      <c r="D64">
        <v>595.24401854999996</v>
      </c>
      <c r="E64">
        <v>2.2239000799999999</v>
      </c>
      <c r="F64">
        <v>9.9000003020963209E+37</v>
      </c>
      <c r="G64">
        <v>1.4900000099999999</v>
      </c>
      <c r="H64">
        <v>9.9000003020963209E+37</v>
      </c>
      <c r="J64" s="2">
        <f>TREND(Calibration!$A$2:$A$4,Calibration!$B$2:$B$4,C64)</f>
        <v>395.91017215798445</v>
      </c>
      <c r="K64" s="2">
        <f>TREND(Calibration!$A$2:$A$4,Calibration!$C$2:$C$4,E64)</f>
        <v>877.13026950347239</v>
      </c>
      <c r="L64" s="2">
        <f>TREND(Calibration!$A$2:$A$4,Calibration!$D$2:$D$4,G64)</f>
        <v>573.30395523898585</v>
      </c>
    </row>
    <row r="65" spans="1:12" x14ac:dyDescent="0.25">
      <c r="A65">
        <v>315091</v>
      </c>
      <c r="B65">
        <v>13.79300022</v>
      </c>
      <c r="C65">
        <v>0.56160003000000003</v>
      </c>
      <c r="D65">
        <v>9.9000003020963209E+37</v>
      </c>
      <c r="E65">
        <v>2.43499994</v>
      </c>
      <c r="F65">
        <v>1012.5369873</v>
      </c>
      <c r="G65">
        <v>1.4943000099999999</v>
      </c>
      <c r="H65">
        <v>9.9000003020963209E+37</v>
      </c>
      <c r="J65" s="2">
        <f>TREND(Calibration!$A$2:$A$4,Calibration!$B$2:$B$4,C65)</f>
        <v>391.17924797567559</v>
      </c>
      <c r="K65" s="2">
        <f>TREND(Calibration!$A$2:$A$4,Calibration!$C$2:$C$4,E65)</f>
        <v>961.99210187500421</v>
      </c>
      <c r="L65" s="2">
        <f>TREND(Calibration!$A$2:$A$4,Calibration!$D$2:$D$4,G65)</f>
        <v>575.07125477049476</v>
      </c>
    </row>
    <row r="66" spans="1:12" x14ac:dyDescent="0.25">
      <c r="A66">
        <v>320092</v>
      </c>
      <c r="B66">
        <v>13.838000299999999</v>
      </c>
      <c r="C66">
        <v>0.56760001000000004</v>
      </c>
      <c r="D66">
        <v>482.25500488</v>
      </c>
      <c r="E66">
        <v>2.6115999200000002</v>
      </c>
      <c r="F66">
        <v>9.9000003020963209E+37</v>
      </c>
      <c r="G66">
        <v>1.4947999700000001</v>
      </c>
      <c r="H66">
        <v>1208.5019531200001</v>
      </c>
      <c r="J66" s="2">
        <f>TREND(Calibration!$A$2:$A$4,Calibration!$B$2:$B$4,C66)</f>
        <v>394.91420024185754</v>
      </c>
      <c r="K66" s="2">
        <f>TREND(Calibration!$A$2:$A$4,Calibration!$C$2:$C$4,E66)</f>
        <v>1032.9850333699653</v>
      </c>
      <c r="L66" s="2">
        <f>TREND(Calibration!$A$2:$A$4,Calibration!$D$2:$D$4,G66)</f>
        <v>575.27673827602348</v>
      </c>
    </row>
    <row r="67" spans="1:12" x14ac:dyDescent="0.25">
      <c r="A67">
        <v>325091</v>
      </c>
      <c r="B67">
        <v>13.954999920000001</v>
      </c>
      <c r="C67">
        <v>0.57950002</v>
      </c>
      <c r="D67">
        <v>1269.44799805</v>
      </c>
      <c r="E67">
        <v>2.1401998999999998</v>
      </c>
      <c r="F67">
        <v>1312.0899658200001</v>
      </c>
      <c r="G67">
        <v>1.4894000300000001</v>
      </c>
      <c r="H67">
        <v>9.9000003020963209E+37</v>
      </c>
      <c r="J67" s="2">
        <f>TREND(Calibration!$A$2:$A$4,Calibration!$B$2:$B$4,C67)</f>
        <v>402.32188648699292</v>
      </c>
      <c r="K67" s="2">
        <f>TREND(Calibration!$A$2:$A$4,Calibration!$C$2:$C$4,E67)</f>
        <v>843.4829205917913</v>
      </c>
      <c r="L67" s="2">
        <f>TREND(Calibration!$A$2:$A$4,Calibration!$D$2:$D$4,G67)</f>
        <v>573.05736352435463</v>
      </c>
    </row>
    <row r="68" spans="1:12" x14ac:dyDescent="0.25">
      <c r="A68">
        <v>330091</v>
      </c>
      <c r="B68">
        <v>14.14299965</v>
      </c>
      <c r="C68">
        <v>0.57889997999999998</v>
      </c>
      <c r="D68">
        <v>1139.30505371</v>
      </c>
      <c r="E68">
        <v>1.95120001</v>
      </c>
      <c r="F68">
        <v>9.9000003020963209E+37</v>
      </c>
      <c r="G68">
        <v>1.48889995</v>
      </c>
      <c r="H68">
        <v>9.9000003020963209E+37</v>
      </c>
      <c r="J68" s="2">
        <f>TREND(Calibration!$A$2:$A$4,Calibration!$B$2:$B$4,C68)</f>
        <v>401.9483651156217</v>
      </c>
      <c r="K68" s="2">
        <f>TREND(Calibration!$A$2:$A$4,Calibration!$C$2:$C$4,E68)</f>
        <v>767.50524356529809</v>
      </c>
      <c r="L68" s="2">
        <f>TREND(Calibration!$A$2:$A$4,Calibration!$D$2:$D$4,G68)</f>
        <v>572.85183069883897</v>
      </c>
    </row>
    <row r="69" spans="1:12" x14ac:dyDescent="0.25">
      <c r="A69">
        <v>335091</v>
      </c>
      <c r="B69">
        <v>14.29800034</v>
      </c>
      <c r="C69">
        <v>0.57779997999999999</v>
      </c>
      <c r="D69">
        <v>1126.3919677700001</v>
      </c>
      <c r="E69">
        <v>2.10400009</v>
      </c>
      <c r="F69">
        <v>9.9000003020963209E+37</v>
      </c>
      <c r="G69">
        <v>1.48029995</v>
      </c>
      <c r="H69">
        <v>9.9000003020963209E+37</v>
      </c>
      <c r="J69" s="2">
        <f>TREND(Calibration!$A$2:$A$4,Calibration!$B$2:$B$4,C69)</f>
        <v>401.26362158434324</v>
      </c>
      <c r="K69" s="2">
        <f>TREND(Calibration!$A$2:$A$4,Calibration!$C$2:$C$4,E69)</f>
        <v>828.93065036242547</v>
      </c>
      <c r="L69" s="2">
        <f>TREND(Calibration!$A$2:$A$4,Calibration!$D$2:$D$4,G69)</f>
        <v>569.31723163582114</v>
      </c>
    </row>
    <row r="70" spans="1:12" x14ac:dyDescent="0.25">
      <c r="A70">
        <v>340091</v>
      </c>
      <c r="B70">
        <v>14.3920002</v>
      </c>
      <c r="C70">
        <v>0.56919998000000005</v>
      </c>
      <c r="D70">
        <v>911.63299560999997</v>
      </c>
      <c r="E70">
        <v>2.2390000799999998</v>
      </c>
      <c r="F70">
        <v>9.9000003020963209E+37</v>
      </c>
      <c r="G70">
        <v>1.4851000299999999</v>
      </c>
      <c r="H70">
        <v>9.9000003020963209E+37</v>
      </c>
      <c r="J70" s="2">
        <f>TREND(Calibration!$A$2:$A$4,Calibration!$B$2:$B$4,C70)</f>
        <v>395.91017215798445</v>
      </c>
      <c r="K70" s="2">
        <f>TREND(Calibration!$A$2:$A$4,Calibration!$C$2:$C$4,E70)</f>
        <v>883.20044723267665</v>
      </c>
      <c r="L70" s="2">
        <f>TREND(Calibration!$A$2:$A$4,Calibration!$D$2:$D$4,G70)</f>
        <v>571.2900639928456</v>
      </c>
    </row>
    <row r="71" spans="1:12" x14ac:dyDescent="0.25">
      <c r="A71">
        <v>345091</v>
      </c>
      <c r="B71">
        <v>14.41300011</v>
      </c>
      <c r="C71">
        <v>0.57509999999999994</v>
      </c>
      <c r="D71">
        <v>479.69299316000001</v>
      </c>
      <c r="E71">
        <v>2.44260001</v>
      </c>
      <c r="F71">
        <v>9.9000003020963209E+37</v>
      </c>
      <c r="G71">
        <v>1.48459995</v>
      </c>
      <c r="H71">
        <v>9.9000003020963209E+37</v>
      </c>
      <c r="J71" s="2">
        <f>TREND(Calibration!$A$2:$A$4,Calibration!$B$2:$B$4,C71)</f>
        <v>399.58289991199666</v>
      </c>
      <c r="K71" s="2">
        <f>TREND(Calibration!$A$2:$A$4,Calibration!$C$2:$C$4,E71)</f>
        <v>965.04731880575878</v>
      </c>
      <c r="L71" s="2">
        <f>TREND(Calibration!$A$2:$A$4,Calibration!$D$2:$D$4,G71)</f>
        <v>571.08453116733006</v>
      </c>
    </row>
    <row r="72" spans="1:12" x14ac:dyDescent="0.25">
      <c r="A72">
        <v>350091</v>
      </c>
      <c r="B72">
        <v>14.227999690000001</v>
      </c>
      <c r="C72">
        <v>0.56809997999999995</v>
      </c>
      <c r="D72">
        <v>1072.80895996</v>
      </c>
      <c r="E72">
        <v>2.5841000099999998</v>
      </c>
      <c r="F72">
        <v>9.9000003020963209E+37</v>
      </c>
      <c r="G72">
        <v>1.4851000299999999</v>
      </c>
      <c r="H72">
        <v>9.9000003020963209E+37</v>
      </c>
      <c r="J72" s="2">
        <f>TREND(Calibration!$A$2:$A$4,Calibration!$B$2:$B$4,C72)</f>
        <v>395.22542862670593</v>
      </c>
      <c r="K72" s="2">
        <f>TREND(Calibration!$A$2:$A$4,Calibration!$C$2:$C$4,E72)</f>
        <v>1021.9301101092287</v>
      </c>
      <c r="L72" s="2">
        <f>TREND(Calibration!$A$2:$A$4,Calibration!$D$2:$D$4,G72)</f>
        <v>571.2900639928456</v>
      </c>
    </row>
    <row r="73" spans="1:12" x14ac:dyDescent="0.25">
      <c r="A73">
        <v>355092</v>
      </c>
      <c r="B73">
        <v>14.02000046</v>
      </c>
      <c r="C73">
        <v>0.56969999999999998</v>
      </c>
      <c r="D73">
        <v>723.51501465000001</v>
      </c>
      <c r="E73">
        <v>1.83560002</v>
      </c>
      <c r="F73">
        <v>1245.2120361299999</v>
      </c>
      <c r="G73">
        <v>1.47650003</v>
      </c>
      <c r="H73">
        <v>9.9000003020963209E+37</v>
      </c>
      <c r="J73" s="2">
        <f>TREND(Calibration!$A$2:$A$4,Calibration!$B$2:$B$4,C73)</f>
        <v>396.22143166753881</v>
      </c>
      <c r="K73" s="2">
        <f>TREND(Calibration!$A$2:$A$4,Calibration!$C$2:$C$4,E73)</f>
        <v>721.03421808223641</v>
      </c>
      <c r="L73" s="2">
        <f>TREND(Calibration!$A$2:$A$4,Calibration!$D$2:$D$4,G73)</f>
        <v>567.75546492982778</v>
      </c>
    </row>
    <row r="74" spans="1:12" x14ac:dyDescent="0.25">
      <c r="A74">
        <v>360105</v>
      </c>
      <c r="B74">
        <v>13.96500015</v>
      </c>
      <c r="C74">
        <v>0.57239996999999998</v>
      </c>
      <c r="D74">
        <v>586.35198975000003</v>
      </c>
      <c r="E74">
        <v>2.3243000500000002</v>
      </c>
      <c r="F74">
        <v>1304.59802246</v>
      </c>
      <c r="G74">
        <v>1.4759000499999999</v>
      </c>
      <c r="H74">
        <v>9.9000003020963209E+37</v>
      </c>
      <c r="J74" s="2">
        <f>TREND(Calibration!$A$2:$A$4,Calibration!$B$2:$B$4,C74)</f>
        <v>397.90214711494417</v>
      </c>
      <c r="K74" s="2">
        <f>TREND(Calibration!$A$2:$A$4,Calibration!$C$2:$C$4,E74)</f>
        <v>917.49090936484822</v>
      </c>
      <c r="L74" s="2">
        <f>TREND(Calibration!$A$2:$A$4,Calibration!$D$2:$D$4,G74)</f>
        <v>567.50887321519645</v>
      </c>
    </row>
    <row r="75" spans="1:12" x14ac:dyDescent="0.25">
      <c r="A75">
        <v>365092</v>
      </c>
      <c r="B75">
        <v>13.8579998</v>
      </c>
      <c r="C75">
        <v>0.57349998000000002</v>
      </c>
      <c r="D75">
        <v>1271.2850341799999</v>
      </c>
      <c r="E75">
        <v>2.7428998899999999</v>
      </c>
      <c r="F75">
        <v>9.9000003020963209E+37</v>
      </c>
      <c r="G75">
        <v>1.4770000000000001</v>
      </c>
      <c r="H75">
        <v>9.9000003020963209E+37</v>
      </c>
      <c r="J75" s="2">
        <f>TREND(Calibration!$A$2:$A$4,Calibration!$B$2:$B$4,C75)</f>
        <v>398.58689687116384</v>
      </c>
      <c r="K75" s="2">
        <f>TREND(Calibration!$A$2:$A$4,Calibration!$C$2:$C$4,E75)</f>
        <v>1085.7674276573282</v>
      </c>
      <c r="L75" s="2">
        <f>TREND(Calibration!$A$2:$A$4,Calibration!$D$2:$D$4,G75)</f>
        <v>567.96095254535544</v>
      </c>
    </row>
    <row r="76" spans="1:12" x14ac:dyDescent="0.25">
      <c r="A76">
        <v>370091</v>
      </c>
      <c r="B76">
        <v>13.86100006</v>
      </c>
      <c r="C76">
        <v>0.56919998000000005</v>
      </c>
      <c r="D76">
        <v>968.27398682</v>
      </c>
      <c r="E76">
        <v>3.7467999500000002</v>
      </c>
      <c r="F76">
        <v>9.9000003020963209E+37</v>
      </c>
      <c r="G76">
        <v>1.47490001</v>
      </c>
      <c r="H76">
        <v>9.9000003020963209E+37</v>
      </c>
      <c r="J76" s="2">
        <f>TREND(Calibration!$A$2:$A$4,Calibration!$B$2:$B$4,C76)</f>
        <v>395.91017215798445</v>
      </c>
      <c r="K76" s="2">
        <f>TREND(Calibration!$A$2:$A$4,Calibration!$C$2:$C$4,E76)</f>
        <v>1489.3337711380425</v>
      </c>
      <c r="L76" s="2">
        <f>TREND(Calibration!$A$2:$A$4,Calibration!$D$2:$D$4,G76)</f>
        <v>567.09785688415229</v>
      </c>
    </row>
    <row r="77" spans="1:12" x14ac:dyDescent="0.25">
      <c r="A77">
        <v>375120</v>
      </c>
      <c r="B77">
        <v>14.06499958</v>
      </c>
      <c r="C77">
        <v>0.57779997999999999</v>
      </c>
      <c r="D77">
        <v>459.42700194999998</v>
      </c>
      <c r="E77">
        <v>3.2446000599999998</v>
      </c>
      <c r="F77">
        <v>9.9000003020963209E+37</v>
      </c>
      <c r="G77">
        <v>1.4835</v>
      </c>
      <c r="H77">
        <v>9.9000003020963209E+37</v>
      </c>
      <c r="J77" s="2">
        <f>TREND(Calibration!$A$2:$A$4,Calibration!$B$2:$B$4,C77)</f>
        <v>401.26362158434324</v>
      </c>
      <c r="K77" s="2">
        <f>TREND(Calibration!$A$2:$A$4,Calibration!$C$2:$C$4,E77)</f>
        <v>1287.4501560462006</v>
      </c>
      <c r="L77" s="2">
        <f>TREND(Calibration!$A$2:$A$4,Calibration!$D$2:$D$4,G77)</f>
        <v>570.63245183717117</v>
      </c>
    </row>
    <row r="78" spans="1:12" x14ac:dyDescent="0.25">
      <c r="A78">
        <v>380093</v>
      </c>
      <c r="B78">
        <v>14.20199966</v>
      </c>
      <c r="C78">
        <v>0.57679999000000004</v>
      </c>
      <c r="D78">
        <v>9.9000003020963209E+37</v>
      </c>
      <c r="E78">
        <v>2.3410999800000001</v>
      </c>
      <c r="F78">
        <v>1344.0739746100001</v>
      </c>
      <c r="G78">
        <v>1.4839999699999999</v>
      </c>
      <c r="H78">
        <v>9.9000003020963209E+37</v>
      </c>
      <c r="J78" s="2">
        <f>TREND(Calibration!$A$2:$A$4,Calibration!$B$2:$B$4,C78)</f>
        <v>400.64113368994043</v>
      </c>
      <c r="K78" s="2">
        <f>TREND(Calibration!$A$2:$A$4,Calibration!$C$2:$C$4,E78)</f>
        <v>924.24445644684749</v>
      </c>
      <c r="L78" s="2">
        <f>TREND(Calibration!$A$2:$A$4,Calibration!$D$2:$D$4,G78)</f>
        <v>570.83793945269872</v>
      </c>
    </row>
    <row r="79" spans="1:12" x14ac:dyDescent="0.25">
      <c r="A79">
        <v>385093</v>
      </c>
      <c r="B79">
        <v>14.38300037</v>
      </c>
      <c r="C79">
        <v>0.57300001</v>
      </c>
      <c r="D79">
        <v>938.72900390999996</v>
      </c>
      <c r="E79">
        <v>2.6461999399999998</v>
      </c>
      <c r="F79">
        <v>9.9000003020963209E+37</v>
      </c>
      <c r="G79">
        <v>1.4904999699999999</v>
      </c>
      <c r="H79">
        <v>9.9000003020963209E+37</v>
      </c>
      <c r="J79" s="2">
        <f>TREND(Calibration!$A$2:$A$4,Calibration!$B$2:$B$4,C79)</f>
        <v>398.2756684863154</v>
      </c>
      <c r="K79" s="2">
        <f>TREND(Calibration!$A$2:$A$4,Calibration!$C$2:$C$4,E79)</f>
        <v>1046.8941903788407</v>
      </c>
      <c r="L79" s="2">
        <f>TREND(Calibration!$A$2:$A$4,Calibration!$D$2:$D$4,G79)</f>
        <v>573.50943874451445</v>
      </c>
    </row>
    <row r="80" spans="1:12" x14ac:dyDescent="0.25">
      <c r="A80">
        <v>390093</v>
      </c>
      <c r="B80">
        <v>14.489999770000001</v>
      </c>
      <c r="C80">
        <v>0.56699997000000002</v>
      </c>
      <c r="D80">
        <v>578.99597168000003</v>
      </c>
      <c r="E80">
        <v>2.4458000700000002</v>
      </c>
      <c r="F80">
        <v>1209.3149414100001</v>
      </c>
      <c r="G80">
        <v>1.4900000099999999</v>
      </c>
      <c r="H80">
        <v>1367.0860595700001</v>
      </c>
      <c r="J80" s="2">
        <f>TREND(Calibration!$A$2:$A$4,Calibration!$B$2:$B$4,C80)</f>
        <v>394.54067887048632</v>
      </c>
      <c r="K80" s="2">
        <f>TREND(Calibration!$A$2:$A$4,Calibration!$C$2:$C$4,E80)</f>
        <v>966.33373820603151</v>
      </c>
      <c r="L80" s="2">
        <f>TREND(Calibration!$A$2:$A$4,Calibration!$D$2:$D$4,G80)</f>
        <v>573.30395523898585</v>
      </c>
    </row>
    <row r="81" spans="1:12" x14ac:dyDescent="0.25">
      <c r="A81">
        <v>395092</v>
      </c>
      <c r="B81">
        <v>14.480999949999999</v>
      </c>
      <c r="C81">
        <v>0.57029998000000004</v>
      </c>
      <c r="D81">
        <v>813.87597656000003</v>
      </c>
      <c r="E81">
        <v>2.4312999199999998</v>
      </c>
      <c r="F81">
        <v>1252.66699219</v>
      </c>
      <c r="G81">
        <v>1.4878</v>
      </c>
      <c r="H81">
        <v>9.9000003020963209E+37</v>
      </c>
      <c r="J81" s="2">
        <f>TREND(Calibration!$A$2:$A$4,Calibration!$B$2:$B$4,C81)</f>
        <v>396.5949156892629</v>
      </c>
      <c r="K81" s="2">
        <f>TREND(Calibration!$A$2:$A$4,Calibration!$C$2:$C$4,E81)</f>
        <v>960.50469929211602</v>
      </c>
      <c r="L81" s="2">
        <f>TREND(Calibration!$A$2:$A$4,Calibration!$D$2:$D$4,G81)</f>
        <v>572.39975136868009</v>
      </c>
    </row>
    <row r="82" spans="1:12" x14ac:dyDescent="0.25">
      <c r="A82">
        <v>400104</v>
      </c>
      <c r="B82">
        <v>14.307000159999999</v>
      </c>
      <c r="C82">
        <v>0.58050000999999996</v>
      </c>
      <c r="D82">
        <v>984.71301270000004</v>
      </c>
      <c r="E82">
        <v>2.4128999699999998</v>
      </c>
      <c r="F82">
        <v>1337.58105469</v>
      </c>
      <c r="G82">
        <v>1.47920001</v>
      </c>
      <c r="H82">
        <v>9.9000003020963209E+37</v>
      </c>
      <c r="J82" s="2">
        <f>TREND(Calibration!$A$2:$A$4,Calibration!$B$2:$B$4,C82)</f>
        <v>402.94437438139573</v>
      </c>
      <c r="K82" s="2">
        <f>TREND(Calibration!$A$2:$A$4,Calibration!$C$2:$C$4,E82)</f>
        <v>953.1079465299656</v>
      </c>
      <c r="L82" s="2">
        <f>TREND(Calibration!$A$2:$A$4,Calibration!$D$2:$D$4,G82)</f>
        <v>568.8651564156612</v>
      </c>
    </row>
    <row r="83" spans="1:12" x14ac:dyDescent="0.25">
      <c r="A83">
        <v>405094</v>
      </c>
      <c r="B83">
        <v>14.12199974</v>
      </c>
      <c r="C83">
        <v>0.57349998000000002</v>
      </c>
      <c r="D83">
        <v>9.9000003020963209E+37</v>
      </c>
      <c r="E83">
        <v>2.3168001199999999</v>
      </c>
      <c r="F83">
        <v>1301.76293945</v>
      </c>
      <c r="G83">
        <v>1.48730004</v>
      </c>
      <c r="H83">
        <v>9.9000003020963209E+37</v>
      </c>
      <c r="J83" s="2">
        <f>TREND(Calibration!$A$2:$A$4,Calibration!$B$2:$B$4,C83)</f>
        <v>398.58689687116384</v>
      </c>
      <c r="K83" s="2">
        <f>TREND(Calibration!$A$2:$A$4,Calibration!$C$2:$C$4,E83)</f>
        <v>914.4759485663983</v>
      </c>
      <c r="L83" s="2">
        <f>TREND(Calibration!$A$2:$A$4,Calibration!$D$2:$D$4,G83)</f>
        <v>572.19426786315148</v>
      </c>
    </row>
    <row r="84" spans="1:12" x14ac:dyDescent="0.25">
      <c r="A84">
        <v>410092</v>
      </c>
      <c r="B84">
        <v>14.010000229999999</v>
      </c>
      <c r="C84">
        <v>0.57410002000000004</v>
      </c>
      <c r="D84">
        <v>915.68798828000001</v>
      </c>
      <c r="E84">
        <v>2.4907000099999999</v>
      </c>
      <c r="F84">
        <v>9.9000003020963209E+37</v>
      </c>
      <c r="G84">
        <v>1.49269998</v>
      </c>
      <c r="H84">
        <v>1106.4379882799999</v>
      </c>
      <c r="J84" s="2">
        <f>TREND(Calibration!$A$2:$A$4,Calibration!$B$2:$B$4,C84)</f>
        <v>398.96041824253507</v>
      </c>
      <c r="K84" s="2">
        <f>TREND(Calibration!$A$2:$A$4,Calibration!$C$2:$C$4,E84)</f>
        <v>984.38344786368737</v>
      </c>
      <c r="L84" s="2">
        <f>TREND(Calibration!$A$2:$A$4,Calibration!$D$2:$D$4,G84)</f>
        <v>574.41364261482033</v>
      </c>
    </row>
    <row r="85" spans="1:12" x14ac:dyDescent="0.25">
      <c r="A85">
        <v>415093</v>
      </c>
      <c r="B85">
        <v>13.869999890000001</v>
      </c>
      <c r="C85">
        <v>0.57349998000000002</v>
      </c>
      <c r="D85">
        <v>1281.27697754</v>
      </c>
      <c r="E85">
        <v>2.25250006</v>
      </c>
      <c r="F85">
        <v>1108.59802246</v>
      </c>
      <c r="G85">
        <v>1.49590003</v>
      </c>
      <c r="H85">
        <v>9.9000003020963209E+37</v>
      </c>
      <c r="J85" s="2">
        <f>TREND(Calibration!$A$2:$A$4,Calibration!$B$2:$B$4,C85)</f>
        <v>398.58689687116384</v>
      </c>
      <c r="K85" s="2">
        <f>TREND(Calibration!$A$2:$A$4,Calibration!$C$2:$C$4,E85)</f>
        <v>888.62741928172989</v>
      </c>
      <c r="L85" s="2">
        <f>TREND(Calibration!$A$2:$A$4,Calibration!$D$2:$D$4,G85)</f>
        <v>575.72886281617036</v>
      </c>
    </row>
    <row r="86" spans="1:12" x14ac:dyDescent="0.25">
      <c r="A86">
        <v>420105</v>
      </c>
      <c r="B86">
        <v>13.90499973</v>
      </c>
      <c r="C86">
        <v>0.57410002000000004</v>
      </c>
      <c r="D86">
        <v>547.04101562000005</v>
      </c>
      <c r="E86">
        <v>2.2557001099999998</v>
      </c>
      <c r="F86">
        <v>1336.55895996</v>
      </c>
      <c r="G86">
        <v>1.4943000099999999</v>
      </c>
      <c r="H86">
        <v>1336.9639892600001</v>
      </c>
      <c r="J86" s="2">
        <f>TREND(Calibration!$A$2:$A$4,Calibration!$B$2:$B$4,C86)</f>
        <v>398.96041824253507</v>
      </c>
      <c r="K86" s="2">
        <f>TREND(Calibration!$A$2:$A$4,Calibration!$C$2:$C$4,E86)</f>
        <v>889.91383466201717</v>
      </c>
      <c r="L86" s="2">
        <f>TREND(Calibration!$A$2:$A$4,Calibration!$D$2:$D$4,G86)</f>
        <v>575.07125477049476</v>
      </c>
    </row>
    <row r="87" spans="1:12" x14ac:dyDescent="0.25">
      <c r="A87">
        <v>425093</v>
      </c>
      <c r="B87">
        <v>14.05799961</v>
      </c>
      <c r="C87">
        <v>0.56969999999999998</v>
      </c>
      <c r="D87">
        <v>1052.4699707</v>
      </c>
      <c r="E87">
        <v>2.4853000600000001</v>
      </c>
      <c r="F87">
        <v>1141.95800781</v>
      </c>
      <c r="G87">
        <v>1.4943000099999999</v>
      </c>
      <c r="H87">
        <v>9.9000003020963209E+37</v>
      </c>
      <c r="J87" s="2">
        <f>TREND(Calibration!$A$2:$A$4,Calibration!$B$2:$B$4,C87)</f>
        <v>396.22143166753881</v>
      </c>
      <c r="K87" s="2">
        <f>TREND(Calibration!$A$2:$A$4,Calibration!$C$2:$C$4,E87)</f>
        <v>982.21267592800427</v>
      </c>
      <c r="L87" s="2">
        <f>TREND(Calibration!$A$2:$A$4,Calibration!$D$2:$D$4,G87)</f>
        <v>575.07125477049476</v>
      </c>
    </row>
    <row r="88" spans="1:12" x14ac:dyDescent="0.25">
      <c r="A88">
        <v>430093</v>
      </c>
      <c r="B88">
        <v>14.25300026</v>
      </c>
      <c r="C88">
        <v>0.56650001000000005</v>
      </c>
      <c r="D88">
        <v>9.9000003020963209E+37</v>
      </c>
      <c r="E88">
        <v>3.4621999300000001</v>
      </c>
      <c r="F88">
        <v>9.9000003020963209E+37</v>
      </c>
      <c r="G88">
        <v>1.49160004</v>
      </c>
      <c r="H88">
        <v>9.9000003020963209E+37</v>
      </c>
      <c r="J88" s="2">
        <f>TREND(Calibration!$A$2:$A$4,Calibration!$B$2:$B$4,C88)</f>
        <v>394.22945671057909</v>
      </c>
      <c r="K88" s="2">
        <f>TREND(Calibration!$A$2:$A$4,Calibration!$C$2:$C$4,E88)</f>
        <v>1374.9249828509514</v>
      </c>
      <c r="L88" s="2">
        <f>TREND(Calibration!$A$2:$A$4,Calibration!$D$2:$D$4,G88)</f>
        <v>573.96156739466039</v>
      </c>
    </row>
    <row r="89" spans="1:12" x14ac:dyDescent="0.25">
      <c r="A89">
        <v>435094</v>
      </c>
      <c r="B89">
        <v>14.39000034</v>
      </c>
      <c r="C89">
        <v>0.56000000000000005</v>
      </c>
      <c r="D89">
        <v>825.60101318</v>
      </c>
      <c r="E89">
        <v>2.3038001100000001</v>
      </c>
      <c r="F89">
        <v>1037.7619628899999</v>
      </c>
      <c r="G89">
        <v>1.48459995</v>
      </c>
      <c r="H89">
        <v>9.9000003020963209E+37</v>
      </c>
      <c r="J89" s="2">
        <f>TREND(Calibration!$A$2:$A$4,Calibration!$B$2:$B$4,C89)</f>
        <v>390.18323870990156</v>
      </c>
      <c r="K89" s="2">
        <f>TREND(Calibration!$A$2:$A$4,Calibration!$C$2:$C$4,E89)</f>
        <v>909.24996371994598</v>
      </c>
      <c r="L89" s="2">
        <f>TREND(Calibration!$A$2:$A$4,Calibration!$D$2:$D$4,G89)</f>
        <v>571.08453116733006</v>
      </c>
    </row>
    <row r="90" spans="1:12" x14ac:dyDescent="0.25">
      <c r="A90">
        <v>440092</v>
      </c>
      <c r="B90">
        <v>14.50800037</v>
      </c>
      <c r="C90">
        <v>0.57080001000000002</v>
      </c>
      <c r="D90">
        <v>590.15899658000001</v>
      </c>
      <c r="E90">
        <v>3.2532000499999998</v>
      </c>
      <c r="F90">
        <v>9.9000003020963209E+37</v>
      </c>
      <c r="G90">
        <v>1.4839999699999999</v>
      </c>
      <c r="H90">
        <v>9.9000003020963209E+37</v>
      </c>
      <c r="J90" s="2">
        <f>TREND(Calibration!$A$2:$A$4,Calibration!$B$2:$B$4,C90)</f>
        <v>396.90618142375848</v>
      </c>
      <c r="K90" s="2">
        <f>TREND(Calibration!$A$2:$A$4,Calibration!$C$2:$C$4,E90)</f>
        <v>1290.9073393421859</v>
      </c>
      <c r="L90" s="2">
        <f>TREND(Calibration!$A$2:$A$4,Calibration!$D$2:$D$4,G90)</f>
        <v>570.83793945269872</v>
      </c>
    </row>
    <row r="91" spans="1:12" x14ac:dyDescent="0.25">
      <c r="A91">
        <v>445092</v>
      </c>
      <c r="B91">
        <v>14.434000019999999</v>
      </c>
      <c r="C91">
        <v>0.57029998000000004</v>
      </c>
      <c r="D91">
        <v>1010.48699951</v>
      </c>
      <c r="E91">
        <v>2.3152000899999998</v>
      </c>
      <c r="F91">
        <v>9.9000003020963209E+37</v>
      </c>
      <c r="G91">
        <v>1.4878</v>
      </c>
      <c r="H91">
        <v>9.9000003020963209E+37</v>
      </c>
      <c r="J91" s="2">
        <f>TREND(Calibration!$A$2:$A$4,Calibration!$B$2:$B$4,C91)</f>
        <v>396.5949156892629</v>
      </c>
      <c r="K91" s="2">
        <f>TREND(Calibration!$A$2:$A$4,Calibration!$C$2:$C$4,E91)</f>
        <v>913.83273886626193</v>
      </c>
      <c r="L91" s="2">
        <f>TREND(Calibration!$A$2:$A$4,Calibration!$D$2:$D$4,G91)</f>
        <v>572.39975136868009</v>
      </c>
    </row>
    <row r="92" spans="1:12" x14ac:dyDescent="0.25">
      <c r="A92">
        <v>450114</v>
      </c>
      <c r="B92">
        <v>14.272999759999999</v>
      </c>
      <c r="C92">
        <v>0.57509999999999994</v>
      </c>
      <c r="D92">
        <v>9.9000003020963209E+37</v>
      </c>
      <c r="E92">
        <v>2.5301001099999998</v>
      </c>
      <c r="F92">
        <v>1278.69494629</v>
      </c>
      <c r="G92">
        <v>1.48670006</v>
      </c>
      <c r="H92">
        <v>1303.36206055</v>
      </c>
      <c r="J92" s="2">
        <f>TREND(Calibration!$A$2:$A$4,Calibration!$B$2:$B$4,C92)</f>
        <v>399.58289991199666</v>
      </c>
      <c r="K92" s="2">
        <f>TREND(Calibration!$A$2:$A$4,Calibration!$C$2:$C$4,E92)</f>
        <v>1000.2222299529866</v>
      </c>
      <c r="L92" s="2">
        <f>TREND(Calibration!$A$2:$A$4,Calibration!$D$2:$D$4,G92)</f>
        <v>571.94767614852015</v>
      </c>
    </row>
    <row r="93" spans="1:12" x14ac:dyDescent="0.25">
      <c r="A93">
        <v>455093</v>
      </c>
      <c r="B93">
        <v>14.13700008</v>
      </c>
      <c r="C93">
        <v>0.57459998000000001</v>
      </c>
      <c r="D93">
        <v>527.99700928000004</v>
      </c>
      <c r="E93">
        <v>2.2330999399999998</v>
      </c>
      <c r="F93">
        <v>9.9000003020963209E+37</v>
      </c>
      <c r="G93">
        <v>1.4835</v>
      </c>
      <c r="H93">
        <v>1096.4370117200001</v>
      </c>
      <c r="J93" s="2">
        <f>TREND(Calibration!$A$2:$A$4,Calibration!$B$2:$B$4,C93)</f>
        <v>399.2716404024423</v>
      </c>
      <c r="K93" s="2">
        <f>TREND(Calibration!$A$2:$A$4,Calibration!$C$2:$C$4,E93)</f>
        <v>880.82859965471721</v>
      </c>
      <c r="L93" s="2">
        <f>TREND(Calibration!$A$2:$A$4,Calibration!$D$2:$D$4,G93)</f>
        <v>570.63245183717117</v>
      </c>
    </row>
    <row r="94" spans="1:12" x14ac:dyDescent="0.25">
      <c r="A94">
        <v>460093</v>
      </c>
      <c r="B94">
        <v>13.98600006</v>
      </c>
      <c r="C94">
        <v>0.56969999999999998</v>
      </c>
      <c r="D94">
        <v>9.9000003020963209E+37</v>
      </c>
      <c r="E94">
        <v>2.2309000499999998</v>
      </c>
      <c r="F94">
        <v>1037.7159423799999</v>
      </c>
      <c r="G94">
        <v>1.4861999800000001</v>
      </c>
      <c r="H94">
        <v>9.9000003020963209E+37</v>
      </c>
      <c r="J94" s="2">
        <f>TREND(Calibration!$A$2:$A$4,Calibration!$B$2:$B$4,C94)</f>
        <v>396.22143166753881</v>
      </c>
      <c r="K94" s="2">
        <f>TREND(Calibration!$A$2:$A$4,Calibration!$C$2:$C$4,E94)</f>
        <v>879.94424711930662</v>
      </c>
      <c r="L94" s="2">
        <f>TREND(Calibration!$A$2:$A$4,Calibration!$D$2:$D$4,G94)</f>
        <v>571.7421433230046</v>
      </c>
    </row>
    <row r="95" spans="1:12" x14ac:dyDescent="0.25">
      <c r="A95">
        <v>465093</v>
      </c>
      <c r="B95">
        <v>13.916999819999999</v>
      </c>
      <c r="C95">
        <v>0.57950002</v>
      </c>
      <c r="D95">
        <v>543.18701171999999</v>
      </c>
      <c r="E95">
        <v>2.2325000799999999</v>
      </c>
      <c r="F95">
        <v>9.9000003020963209E+37</v>
      </c>
      <c r="G95">
        <v>1.4861999800000001</v>
      </c>
      <c r="H95">
        <v>1349.5639648399999</v>
      </c>
      <c r="J95" s="2">
        <f>TREND(Calibration!$A$2:$A$4,Calibration!$B$2:$B$4,C95)</f>
        <v>402.32188648699292</v>
      </c>
      <c r="K95" s="2">
        <f>TREND(Calibration!$A$2:$A$4,Calibration!$C$2:$C$4,E95)</f>
        <v>880.58745681944299</v>
      </c>
      <c r="L95" s="2">
        <f>TREND(Calibration!$A$2:$A$4,Calibration!$D$2:$D$4,G95)</f>
        <v>571.7421433230046</v>
      </c>
    </row>
    <row r="96" spans="1:12" x14ac:dyDescent="0.25">
      <c r="A96">
        <v>470092</v>
      </c>
      <c r="B96">
        <v>13.928000450000001</v>
      </c>
      <c r="C96">
        <v>0.58649998999999997</v>
      </c>
      <c r="D96">
        <v>974.01000977000001</v>
      </c>
      <c r="E96">
        <v>2.2304000899999998</v>
      </c>
      <c r="F96">
        <v>1366.41699219</v>
      </c>
      <c r="G96">
        <v>1.49109995</v>
      </c>
      <c r="H96">
        <v>9.9000003020963209E+37</v>
      </c>
      <c r="J96" s="2">
        <f>TREND(Calibration!$A$2:$A$4,Calibration!$B$2:$B$4,C96)</f>
        <v>406.67932664757768</v>
      </c>
      <c r="K96" s="2">
        <f>TREND(Calibration!$A$2:$A$4,Calibration!$C$2:$C$4,E96)</f>
        <v>879.74326393669128</v>
      </c>
      <c r="L96" s="2">
        <f>TREND(Calibration!$A$2:$A$4,Calibration!$D$2:$D$4,G96)</f>
        <v>573.7560304591459</v>
      </c>
    </row>
    <row r="97" spans="1:12" x14ac:dyDescent="0.25">
      <c r="A97">
        <v>475092</v>
      </c>
      <c r="B97">
        <v>14.1420002</v>
      </c>
      <c r="C97">
        <v>0.58759998999999996</v>
      </c>
      <c r="D97">
        <v>968.94897461000005</v>
      </c>
      <c r="E97">
        <v>2.2335999000000002</v>
      </c>
      <c r="F97">
        <v>9.9000003020963209E+37</v>
      </c>
      <c r="G97">
        <v>1.4921</v>
      </c>
      <c r="H97">
        <v>9.9000003020963209E+37</v>
      </c>
      <c r="J97" s="2">
        <f>TREND(Calibration!$A$2:$A$4,Calibration!$B$2:$B$4,C97)</f>
        <v>407.36407017885614</v>
      </c>
      <c r="K97" s="2">
        <f>TREND(Calibration!$A$2:$A$4,Calibration!$C$2:$C$4,E97)</f>
        <v>881.02958283733278</v>
      </c>
      <c r="L97" s="2">
        <f>TREND(Calibration!$A$2:$A$4,Calibration!$D$2:$D$4,G97)</f>
        <v>574.167050900189</v>
      </c>
    </row>
    <row r="98" spans="1:12" x14ac:dyDescent="0.25">
      <c r="A98">
        <v>480091</v>
      </c>
      <c r="B98">
        <v>14.34300041</v>
      </c>
      <c r="C98">
        <v>0.58319997999999995</v>
      </c>
      <c r="D98">
        <v>894.01202393000005</v>
      </c>
      <c r="E98">
        <v>2.68239999</v>
      </c>
      <c r="F98">
        <v>9.9000003020963209E+37</v>
      </c>
      <c r="G98">
        <v>1.4900000099999999</v>
      </c>
      <c r="H98">
        <v>9.9000003020963209E+37</v>
      </c>
      <c r="J98" s="2">
        <f>TREND(Calibration!$A$2:$A$4,Calibration!$B$2:$B$4,C98)</f>
        <v>404.62508982880109</v>
      </c>
      <c r="K98" s="2">
        <f>TREND(Calibration!$A$2:$A$4,Calibration!$C$2:$C$4,E98)</f>
        <v>1061.4465570878526</v>
      </c>
      <c r="L98" s="2">
        <f>TREND(Calibration!$A$2:$A$4,Calibration!$D$2:$D$4,G98)</f>
        <v>573.30395523898585</v>
      </c>
    </row>
    <row r="99" spans="1:12" x14ac:dyDescent="0.25">
      <c r="A99">
        <v>485103</v>
      </c>
      <c r="B99">
        <v>14.432000159999999</v>
      </c>
      <c r="C99">
        <v>0.57779997999999999</v>
      </c>
      <c r="D99">
        <v>9.9000003020963209E+37</v>
      </c>
      <c r="E99">
        <v>2.0775001</v>
      </c>
      <c r="F99">
        <v>9.9000003020963209E+37</v>
      </c>
      <c r="G99">
        <v>1.48670006</v>
      </c>
      <c r="H99">
        <v>9.9000003020963209E+37</v>
      </c>
      <c r="J99" s="2">
        <f>TREND(Calibration!$A$2:$A$4,Calibration!$B$2:$B$4,C99)</f>
        <v>401.26362158434324</v>
      </c>
      <c r="K99" s="2">
        <f>TREND(Calibration!$A$2:$A$4,Calibration!$C$2:$C$4,E99)</f>
        <v>818.27769346691991</v>
      </c>
      <c r="L99" s="2">
        <f>TREND(Calibration!$A$2:$A$4,Calibration!$D$2:$D$4,G99)</f>
        <v>571.94767614852015</v>
      </c>
    </row>
    <row r="100" spans="1:12" x14ac:dyDescent="0.25">
      <c r="A100">
        <v>490107</v>
      </c>
      <c r="B100">
        <v>14.54399967</v>
      </c>
      <c r="C100">
        <v>0.57300001</v>
      </c>
      <c r="D100">
        <v>463.21600341999999</v>
      </c>
      <c r="E100">
        <v>1.9230999900000001</v>
      </c>
      <c r="F100">
        <v>9.9000003020963209E+37</v>
      </c>
      <c r="G100">
        <v>1.4904999699999999</v>
      </c>
      <c r="H100">
        <v>1099.2609863299999</v>
      </c>
      <c r="J100" s="2">
        <f>TREND(Calibration!$A$2:$A$4,Calibration!$B$2:$B$4,C100)</f>
        <v>398.2756684863154</v>
      </c>
      <c r="K100" s="2">
        <f>TREND(Calibration!$A$2:$A$4,Calibration!$C$2:$C$4,E100)</f>
        <v>756.20907696965617</v>
      </c>
      <c r="L100" s="2">
        <f>TREND(Calibration!$A$2:$A$4,Calibration!$D$2:$D$4,G100)</f>
        <v>573.50943874451445</v>
      </c>
    </row>
    <row r="101" spans="1:12" x14ac:dyDescent="0.25">
      <c r="A101">
        <v>495091</v>
      </c>
      <c r="B101">
        <v>14.524999619999999</v>
      </c>
      <c r="C101">
        <v>0.56870001999999997</v>
      </c>
      <c r="D101">
        <v>775.67401123000002</v>
      </c>
      <c r="E101">
        <v>1.8733999699999999</v>
      </c>
      <c r="F101">
        <v>9.9000003020963209E+37</v>
      </c>
      <c r="G101">
        <v>1.4921</v>
      </c>
      <c r="H101">
        <v>9.9000003020963209E+37</v>
      </c>
      <c r="J101" s="2">
        <f>TREND(Calibration!$A$2:$A$4,Calibration!$B$2:$B$4,C101)</f>
        <v>395.59894999807716</v>
      </c>
      <c r="K101" s="2">
        <f>TREND(Calibration!$A$2:$A$4,Calibration!$C$2:$C$4,E101)</f>
        <v>736.22974223157632</v>
      </c>
      <c r="L101" s="2">
        <f>TREND(Calibration!$A$2:$A$4,Calibration!$D$2:$D$4,G101)</f>
        <v>574.167050900189</v>
      </c>
    </row>
    <row r="102" spans="1:12" x14ac:dyDescent="0.25">
      <c r="A102">
        <v>500088</v>
      </c>
      <c r="B102">
        <v>14.380000109999999</v>
      </c>
      <c r="C102">
        <v>0.57620000999999998</v>
      </c>
      <c r="D102">
        <v>981.38800048999997</v>
      </c>
      <c r="E102">
        <v>2.0197999499999999</v>
      </c>
      <c r="F102">
        <v>9.9000003020963209E+37</v>
      </c>
      <c r="G102">
        <v>1.4943000099999999</v>
      </c>
      <c r="H102">
        <v>9.9000003020963209E+37</v>
      </c>
      <c r="J102" s="2">
        <f>TREND(Calibration!$A$2:$A$4,Calibration!$B$2:$B$4,C102)</f>
        <v>400.26764966821634</v>
      </c>
      <c r="K102" s="2">
        <f>TREND(Calibration!$A$2:$A$4,Calibration!$C$2:$C$4,E102)</f>
        <v>795.08231826812892</v>
      </c>
      <c r="L102" s="2">
        <f>TREND(Calibration!$A$2:$A$4,Calibration!$D$2:$D$4,G102)</f>
        <v>575.07125477049476</v>
      </c>
    </row>
    <row r="103" spans="1:12" x14ac:dyDescent="0.25">
      <c r="A103">
        <v>505092</v>
      </c>
      <c r="B103">
        <v>14.19200039</v>
      </c>
      <c r="C103">
        <v>0.57190001000000001</v>
      </c>
      <c r="D103">
        <v>929.29901123000002</v>
      </c>
      <c r="E103">
        <v>1.9581999800000001</v>
      </c>
      <c r="F103">
        <v>1160.24902344</v>
      </c>
      <c r="G103">
        <v>1.4921</v>
      </c>
      <c r="H103">
        <v>9.9000003020963209E+37</v>
      </c>
      <c r="J103" s="2">
        <f>TREND(Calibration!$A$2:$A$4,Calibration!$B$2:$B$4,C103)</f>
        <v>397.59092495503694</v>
      </c>
      <c r="K103" s="2">
        <f>TREND(Calibration!$A$2:$A$4,Calibration!$C$2:$C$4,E103)</f>
        <v>770.31922118113243</v>
      </c>
      <c r="L103" s="2">
        <f>TREND(Calibration!$A$2:$A$4,Calibration!$D$2:$D$4,G103)</f>
        <v>574.167050900189</v>
      </c>
    </row>
    <row r="104" spans="1:12" x14ac:dyDescent="0.25">
      <c r="A104">
        <v>510088</v>
      </c>
      <c r="B104">
        <v>14.05200005</v>
      </c>
      <c r="C104">
        <v>0.58109999000000001</v>
      </c>
      <c r="D104">
        <v>861.15997314000003</v>
      </c>
      <c r="E104">
        <v>1.7496999499999999</v>
      </c>
      <c r="F104">
        <v>1273.04504395</v>
      </c>
      <c r="G104">
        <v>1.49160004</v>
      </c>
      <c r="H104">
        <v>1323.89294434</v>
      </c>
      <c r="J104" s="2">
        <f>TREND(Calibration!$A$2:$A$4,Calibration!$B$2:$B$4,C104)</f>
        <v>403.31785840311983</v>
      </c>
      <c r="K104" s="2">
        <f>TREND(Calibration!$A$2:$A$4,Calibration!$C$2:$C$4,E104)</f>
        <v>686.50251663514473</v>
      </c>
      <c r="L104" s="2">
        <f>TREND(Calibration!$A$2:$A$4,Calibration!$D$2:$D$4,G104)</f>
        <v>573.96156739466039</v>
      </c>
    </row>
    <row r="105" spans="1:12" x14ac:dyDescent="0.25">
      <c r="A105">
        <v>515091</v>
      </c>
      <c r="B105">
        <v>13.932000159999999</v>
      </c>
      <c r="C105">
        <v>0.56650001000000005</v>
      </c>
      <c r="D105">
        <v>1347.6369628899999</v>
      </c>
      <c r="E105">
        <v>2.1638999000000001</v>
      </c>
      <c r="F105">
        <v>1039.1450195299999</v>
      </c>
      <c r="G105">
        <v>1.4900000099999999</v>
      </c>
      <c r="H105">
        <v>9.9000003020963209E+37</v>
      </c>
      <c r="J105" s="2">
        <f>TREND(Calibration!$A$2:$A$4,Calibration!$B$2:$B$4,C105)</f>
        <v>394.22945671057909</v>
      </c>
      <c r="K105" s="2">
        <f>TREND(Calibration!$A$2:$A$4,Calibration!$C$2:$C$4,E105)</f>
        <v>853.01028563696627</v>
      </c>
      <c r="L105" s="2">
        <f>TREND(Calibration!$A$2:$A$4,Calibration!$D$2:$D$4,G105)</f>
        <v>573.30395523898585</v>
      </c>
    </row>
    <row r="106" spans="1:12" x14ac:dyDescent="0.25">
      <c r="A106">
        <v>520088</v>
      </c>
      <c r="B106">
        <v>13.960000040000001</v>
      </c>
      <c r="C106">
        <v>0.58759998999999996</v>
      </c>
      <c r="D106">
        <v>754.19598388999998</v>
      </c>
      <c r="E106">
        <v>2.7639000399999998</v>
      </c>
      <c r="F106">
        <v>9.9000003020963209E+37</v>
      </c>
      <c r="G106">
        <v>1.4904999699999999</v>
      </c>
      <c r="H106">
        <v>9.9000003020963209E+37</v>
      </c>
      <c r="J106" s="2">
        <f>TREND(Calibration!$A$2:$A$4,Calibration!$B$2:$B$4,C106)</f>
        <v>407.36407017885614</v>
      </c>
      <c r="K106" s="2">
        <f>TREND(Calibration!$A$2:$A$4,Calibration!$C$2:$C$4,E106)</f>
        <v>1094.2094569844771</v>
      </c>
      <c r="L106" s="2">
        <f>TREND(Calibration!$A$2:$A$4,Calibration!$D$2:$D$4,G106)</f>
        <v>573.50943874451445</v>
      </c>
    </row>
    <row r="107" spans="1:12" x14ac:dyDescent="0.25">
      <c r="A107">
        <v>525091</v>
      </c>
      <c r="B107">
        <v>14.09000015</v>
      </c>
      <c r="C107">
        <v>0.56870001999999997</v>
      </c>
      <c r="D107">
        <v>1124.2010498</v>
      </c>
      <c r="E107">
        <v>2.8810999399999999</v>
      </c>
      <c r="F107">
        <v>9.9000003020963209E+37</v>
      </c>
      <c r="G107">
        <v>1.48889995</v>
      </c>
      <c r="H107">
        <v>9.9000003020963209E+37</v>
      </c>
      <c r="J107" s="2">
        <f>TREND(Calibration!$A$2:$A$4,Calibration!$B$2:$B$4,C107)</f>
        <v>395.59894999807716</v>
      </c>
      <c r="K107" s="2">
        <f>TREND(Calibration!$A$2:$A$4,Calibration!$C$2:$C$4,E107)</f>
        <v>1141.3236439278521</v>
      </c>
      <c r="L107" s="2">
        <f>TREND(Calibration!$A$2:$A$4,Calibration!$D$2:$D$4,G107)</f>
        <v>572.85183069883897</v>
      </c>
    </row>
    <row r="108" spans="1:12" x14ac:dyDescent="0.25">
      <c r="A108">
        <v>530101</v>
      </c>
      <c r="B108">
        <v>14.300999640000001</v>
      </c>
      <c r="C108">
        <v>0.58539998999999998</v>
      </c>
      <c r="D108">
        <v>733.05200194999998</v>
      </c>
      <c r="E108">
        <v>2.3615999200000002</v>
      </c>
      <c r="F108">
        <v>9.9000003020963209E+37</v>
      </c>
      <c r="G108">
        <v>1.4894000300000001</v>
      </c>
      <c r="H108">
        <v>9.9000003020963209E+37</v>
      </c>
      <c r="J108" s="2">
        <f>TREND(Calibration!$A$2:$A$4,Calibration!$B$2:$B$4,C108)</f>
        <v>405.99458311629922</v>
      </c>
      <c r="K108" s="2">
        <f>TREND(Calibration!$A$2:$A$4,Calibration!$C$2:$C$4,E108)</f>
        <v>932.48540209174962</v>
      </c>
      <c r="L108" s="2">
        <f>TREND(Calibration!$A$2:$A$4,Calibration!$D$2:$D$4,G108)</f>
        <v>573.05736352435463</v>
      </c>
    </row>
    <row r="109" spans="1:12" x14ac:dyDescent="0.25">
      <c r="A109">
        <v>535092</v>
      </c>
      <c r="B109">
        <v>14.53199959</v>
      </c>
      <c r="C109">
        <v>0.56699997000000002</v>
      </c>
      <c r="D109">
        <v>1303.9489746100001</v>
      </c>
      <c r="E109">
        <v>4.4763998999999997</v>
      </c>
      <c r="F109">
        <v>9.9000003020963209E+37</v>
      </c>
      <c r="G109">
        <v>1.48459995</v>
      </c>
      <c r="H109">
        <v>9.9000003020963209E+37</v>
      </c>
      <c r="J109" s="2">
        <f>TREND(Calibration!$A$2:$A$4,Calibration!$B$2:$B$4,C109)</f>
        <v>394.54067887048632</v>
      </c>
      <c r="K109" s="2">
        <f>TREND(Calibration!$A$2:$A$4,Calibration!$C$2:$C$4,E109)</f>
        <v>1782.6318749604604</v>
      </c>
      <c r="L109" s="2">
        <f>TREND(Calibration!$A$2:$A$4,Calibration!$D$2:$D$4,G109)</f>
        <v>571.08453116733006</v>
      </c>
    </row>
    <row r="110" spans="1:12" x14ac:dyDescent="0.25">
      <c r="A110">
        <v>540088</v>
      </c>
      <c r="B110">
        <v>14.647999759999999</v>
      </c>
      <c r="C110">
        <v>0.56540000000000001</v>
      </c>
      <c r="D110">
        <v>891.38397216999999</v>
      </c>
      <c r="E110">
        <v>3.44219995</v>
      </c>
      <c r="F110">
        <v>9.9000003020963209E+37</v>
      </c>
      <c r="G110">
        <v>1.4835</v>
      </c>
      <c r="H110">
        <v>9.9000003020963209E+37</v>
      </c>
      <c r="J110" s="2">
        <f>TREND(Calibration!$A$2:$A$4,Calibration!$B$2:$B$4,C110)</f>
        <v>393.54470695435941</v>
      </c>
      <c r="K110" s="2">
        <f>TREND(Calibration!$A$2:$A$4,Calibration!$C$2:$C$4,E110)</f>
        <v>1366.8850203886645</v>
      </c>
      <c r="L110" s="2">
        <f>TREND(Calibration!$A$2:$A$4,Calibration!$D$2:$D$4,G110)</f>
        <v>570.63245183717117</v>
      </c>
    </row>
    <row r="111" spans="1:12" x14ac:dyDescent="0.25">
      <c r="A111">
        <v>545091</v>
      </c>
      <c r="B111">
        <v>14.583999629999999</v>
      </c>
      <c r="C111">
        <v>0.58109999000000001</v>
      </c>
      <c r="D111">
        <v>757.07702637</v>
      </c>
      <c r="E111">
        <v>2.3859000199999998</v>
      </c>
      <c r="F111">
        <v>9.9000003020963209E+37</v>
      </c>
      <c r="G111">
        <v>1.48459995</v>
      </c>
      <c r="H111">
        <v>1370.4649658200001</v>
      </c>
      <c r="J111" s="2">
        <f>TREND(Calibration!$A$2:$A$4,Calibration!$B$2:$B$4,C111)</f>
        <v>403.31785840311983</v>
      </c>
      <c r="K111" s="2">
        <f>TREND(Calibration!$A$2:$A$4,Calibration!$C$2:$C$4,E111)</f>
        <v>942.25400645184459</v>
      </c>
      <c r="L111" s="2">
        <f>TREND(Calibration!$A$2:$A$4,Calibration!$D$2:$D$4,G111)</f>
        <v>571.08453116733006</v>
      </c>
    </row>
    <row r="112" spans="1:12" x14ac:dyDescent="0.25">
      <c r="A112">
        <v>550118</v>
      </c>
      <c r="B112">
        <v>14.4659996</v>
      </c>
      <c r="C112">
        <v>0.57679999000000004</v>
      </c>
      <c r="D112">
        <v>1363.84997559</v>
      </c>
      <c r="E112">
        <v>2.3341000099999998</v>
      </c>
      <c r="F112">
        <v>9.9000003020963209E+37</v>
      </c>
      <c r="G112">
        <v>1.48459995</v>
      </c>
      <c r="H112">
        <v>9.9000003020963209E+37</v>
      </c>
      <c r="J112" s="2">
        <f>TREND(Calibration!$A$2:$A$4,Calibration!$B$2:$B$4,C112)</f>
        <v>400.64113368994043</v>
      </c>
      <c r="K112" s="2">
        <f>TREND(Calibration!$A$2:$A$4,Calibration!$C$2:$C$4,E112)</f>
        <v>921.43047883101303</v>
      </c>
      <c r="L112" s="2">
        <f>TREND(Calibration!$A$2:$A$4,Calibration!$D$2:$D$4,G112)</f>
        <v>571.08453116733006</v>
      </c>
    </row>
    <row r="113" spans="1:12" x14ac:dyDescent="0.25">
      <c r="A113">
        <v>555092</v>
      </c>
      <c r="B113">
        <v>14.36699963</v>
      </c>
      <c r="C113">
        <v>0.57840002000000001</v>
      </c>
      <c r="D113">
        <v>723.53100586000005</v>
      </c>
      <c r="E113">
        <v>2.58999991</v>
      </c>
      <c r="F113">
        <v>9.9000003020963209E+37</v>
      </c>
      <c r="G113">
        <v>1.48029995</v>
      </c>
      <c r="H113">
        <v>9.9000003020963209E+37</v>
      </c>
      <c r="J113" s="2">
        <f>TREND(Calibration!$A$2:$A$4,Calibration!$B$2:$B$4,C113)</f>
        <v>401.63714295571447</v>
      </c>
      <c r="K113" s="2">
        <f>TREND(Calibration!$A$2:$A$4,Calibration!$C$2:$C$4,E113)</f>
        <v>1024.3018612075421</v>
      </c>
      <c r="L113" s="2">
        <f>TREND(Calibration!$A$2:$A$4,Calibration!$D$2:$D$4,G113)</f>
        <v>569.31723163582114</v>
      </c>
    </row>
    <row r="114" spans="1:12" x14ac:dyDescent="0.25">
      <c r="A114">
        <v>560093</v>
      </c>
      <c r="B114">
        <v>14.255000109999999</v>
      </c>
      <c r="C114">
        <v>0.57950002</v>
      </c>
      <c r="D114">
        <v>1047.1219482399999</v>
      </c>
      <c r="E114">
        <v>3.1370999799999999</v>
      </c>
      <c r="F114">
        <v>9.9000003020963209E+37</v>
      </c>
      <c r="G114">
        <v>1.4839999699999999</v>
      </c>
      <c r="H114">
        <v>9.9000003020963209E+37</v>
      </c>
      <c r="J114" s="2">
        <f>TREND(Calibration!$A$2:$A$4,Calibration!$B$2:$B$4,C114)</f>
        <v>402.32188648699292</v>
      </c>
      <c r="K114" s="2">
        <f>TREND(Calibration!$A$2:$A$4,Calibration!$C$2:$C$4,E114)</f>
        <v>1244.235282436686</v>
      </c>
      <c r="L114" s="2">
        <f>TREND(Calibration!$A$2:$A$4,Calibration!$D$2:$D$4,G114)</f>
        <v>570.83793945269872</v>
      </c>
    </row>
    <row r="115" spans="1:12" x14ac:dyDescent="0.25">
      <c r="A115">
        <v>565091</v>
      </c>
      <c r="B115">
        <v>14.126000400000001</v>
      </c>
      <c r="C115">
        <v>0.57029998000000004</v>
      </c>
      <c r="D115">
        <v>1112.6469726600001</v>
      </c>
      <c r="E115">
        <v>3.0857999299999999</v>
      </c>
      <c r="F115">
        <v>9.9000003020963209E+37</v>
      </c>
      <c r="G115">
        <v>1.4861999800000001</v>
      </c>
      <c r="H115">
        <v>9.9000003020963209E+37</v>
      </c>
      <c r="J115" s="2">
        <f>TREND(Calibration!$A$2:$A$4,Calibration!$B$2:$B$4,C115)</f>
        <v>396.5949156892629</v>
      </c>
      <c r="K115" s="2">
        <f>TREND(Calibration!$A$2:$A$4,Calibration!$C$2:$C$4,E115)</f>
        <v>1223.6127379984698</v>
      </c>
      <c r="L115" s="2">
        <f>TREND(Calibration!$A$2:$A$4,Calibration!$D$2:$D$4,G115)</f>
        <v>571.7421433230046</v>
      </c>
    </row>
    <row r="116" spans="1:12" x14ac:dyDescent="0.25">
      <c r="A116">
        <v>570088</v>
      </c>
      <c r="B116">
        <v>14.147000309999999</v>
      </c>
      <c r="C116">
        <v>0.55729996999999998</v>
      </c>
      <c r="D116">
        <v>916.44000243999994</v>
      </c>
      <c r="E116">
        <v>2.7363998899999999</v>
      </c>
      <c r="F116">
        <v>9.9000003020963209E+37</v>
      </c>
      <c r="G116">
        <v>1.49380004</v>
      </c>
      <c r="H116">
        <v>9.9000003020963209E+37</v>
      </c>
      <c r="J116" s="2">
        <f>TREND(Calibration!$A$2:$A$4,Calibration!$B$2:$B$4,C116)</f>
        <v>388.50248591284901</v>
      </c>
      <c r="K116" s="2">
        <f>TREND(Calibration!$A$2:$A$4,Calibration!$C$2:$C$4,E116)</f>
        <v>1083.1544372440947</v>
      </c>
      <c r="L116" s="2">
        <f>TREND(Calibration!$A$2:$A$4,Calibration!$D$2:$D$4,G116)</f>
        <v>574.86576715496722</v>
      </c>
    </row>
    <row r="117" spans="1:12" x14ac:dyDescent="0.25">
      <c r="A117">
        <v>575091</v>
      </c>
      <c r="B117">
        <v>14.274999619999999</v>
      </c>
      <c r="C117">
        <v>0.57620000999999998</v>
      </c>
      <c r="D117">
        <v>757.10900878999996</v>
      </c>
      <c r="E117">
        <v>2.3615999200000002</v>
      </c>
      <c r="F117">
        <v>9.9000003020963209E+37</v>
      </c>
      <c r="G117">
        <v>1.50020003</v>
      </c>
      <c r="H117">
        <v>9.9000003020963209E+37</v>
      </c>
      <c r="J117" s="2">
        <f>TREND(Calibration!$A$2:$A$4,Calibration!$B$2:$B$4,C117)</f>
        <v>400.26764966821634</v>
      </c>
      <c r="K117" s="2">
        <f>TREND(Calibration!$A$2:$A$4,Calibration!$C$2:$C$4,E117)</f>
        <v>932.48540209174962</v>
      </c>
      <c r="L117" s="2">
        <f>TREND(Calibration!$A$2:$A$4,Calibration!$D$2:$D$4,G117)</f>
        <v>577.49616234767927</v>
      </c>
    </row>
    <row r="118" spans="1:12" x14ac:dyDescent="0.25">
      <c r="A118">
        <v>580091</v>
      </c>
      <c r="B118">
        <v>14.350999829999999</v>
      </c>
      <c r="C118">
        <v>0.56599997999999996</v>
      </c>
      <c r="D118">
        <v>1055.6199951200001</v>
      </c>
      <c r="E118">
        <v>2.82060003</v>
      </c>
      <c r="F118">
        <v>9.9000003020963209E+37</v>
      </c>
      <c r="G118">
        <v>1.4953999499999999</v>
      </c>
      <c r="H118">
        <v>9.9000003020963209E+37</v>
      </c>
      <c r="J118" s="2">
        <f>TREND(Calibration!$A$2:$A$4,Calibration!$B$2:$B$4,C118)</f>
        <v>393.91819097608339</v>
      </c>
      <c r="K118" s="2">
        <f>TREND(Calibration!$A$2:$A$4,Calibration!$C$2:$C$4,E118)</f>
        <v>1117.0027693383913</v>
      </c>
      <c r="L118" s="2">
        <f>TREND(Calibration!$A$2:$A$4,Calibration!$D$2:$D$4,G118)</f>
        <v>575.5233299906547</v>
      </c>
    </row>
    <row r="119" spans="1:12" x14ac:dyDescent="0.25">
      <c r="A119">
        <v>585150</v>
      </c>
      <c r="B119">
        <v>14.494999890000001</v>
      </c>
      <c r="C119">
        <v>0.56059998</v>
      </c>
      <c r="D119">
        <v>719.29498291000004</v>
      </c>
      <c r="E119">
        <v>3.2407998999999998</v>
      </c>
      <c r="F119">
        <v>9.9000003020963209E+37</v>
      </c>
      <c r="G119">
        <v>1.49650002</v>
      </c>
      <c r="H119">
        <v>9.9000003020963209E+37</v>
      </c>
      <c r="J119" s="2">
        <f>TREND(Calibration!$A$2:$A$4,Calibration!$B$2:$B$4,C119)</f>
        <v>390.55672273162554</v>
      </c>
      <c r="K119" s="2">
        <f>TREND(Calibration!$A$2:$A$4,Calibration!$C$2:$C$4,E119)</f>
        <v>1285.9224973310077</v>
      </c>
      <c r="L119" s="2">
        <f>TREND(Calibration!$A$2:$A$4,Calibration!$D$2:$D$4,G119)</f>
        <v>575.97545864080064</v>
      </c>
    </row>
    <row r="120" spans="1:12" x14ac:dyDescent="0.25">
      <c r="A120">
        <v>590093</v>
      </c>
      <c r="B120">
        <v>14.56700039</v>
      </c>
      <c r="C120">
        <v>0.56220000999999997</v>
      </c>
      <c r="D120">
        <v>839.51098633000004</v>
      </c>
      <c r="E120">
        <v>2.5652000899999998</v>
      </c>
      <c r="F120">
        <v>9.9000003020963209E+37</v>
      </c>
      <c r="G120">
        <v>1.49590003</v>
      </c>
      <c r="H120">
        <v>9.9000003020963209E+37</v>
      </c>
      <c r="J120" s="2">
        <f>TREND(Calibration!$A$2:$A$4,Calibration!$B$2:$B$4,C120)</f>
        <v>391.55273199739963</v>
      </c>
      <c r="K120" s="2">
        <f>TREND(Calibration!$A$2:$A$4,Calibration!$C$2:$C$4,E120)</f>
        <v>1014.3323701444776</v>
      </c>
      <c r="L120" s="2">
        <f>TREND(Calibration!$A$2:$A$4,Calibration!$D$2:$D$4,G120)</f>
        <v>575.72886281617036</v>
      </c>
    </row>
    <row r="121" spans="1:12" x14ac:dyDescent="0.25">
      <c r="A121">
        <v>595092</v>
      </c>
      <c r="B121">
        <v>14.51799965</v>
      </c>
      <c r="C121">
        <v>0.56699997000000002</v>
      </c>
      <c r="D121">
        <v>804.46997069999998</v>
      </c>
      <c r="E121">
        <v>2.5366001100000002</v>
      </c>
      <c r="F121">
        <v>9.9000003020963209E+37</v>
      </c>
      <c r="G121">
        <v>1.50129998</v>
      </c>
      <c r="H121">
        <v>9.9000003020963209E+37</v>
      </c>
      <c r="J121" s="2">
        <f>TREND(Calibration!$A$2:$A$4,Calibration!$B$2:$B$4,C121)</f>
        <v>394.54067887048632</v>
      </c>
      <c r="K121" s="2">
        <f>TREND(Calibration!$A$2:$A$4,Calibration!$C$2:$C$4,E121)</f>
        <v>1002.8352203662204</v>
      </c>
      <c r="L121" s="2">
        <f>TREND(Calibration!$A$2:$A$4,Calibration!$D$2:$D$4,G121)</f>
        <v>577.94824167783815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14.38700008</v>
      </c>
      <c r="C2">
        <v>0.56000000000000005</v>
      </c>
      <c r="D2">
        <v>594.00799560999997</v>
      </c>
      <c r="E2">
        <v>2.2520000900000001</v>
      </c>
      <c r="F2">
        <v>1293.30895996</v>
      </c>
      <c r="G2">
        <v>1.4991999899999999</v>
      </c>
      <c r="H2">
        <v>9.9000003020963209E+37</v>
      </c>
      <c r="J2" s="2">
        <f>TREND(Calibration!$A$2:$A$4,Calibration!$B$2:$B$4,C2)</f>
        <v>390.18323870990156</v>
      </c>
      <c r="K2" s="2">
        <f>TREND(Calibration!$A$2:$A$4,Calibration!$C$2:$C$4,E2)</f>
        <v>888.4264320791292</v>
      </c>
      <c r="L2" s="2">
        <f>TREND(Calibration!$A$2:$A$4,Calibration!$D$2:$D$4,G2)</f>
        <v>577.08514601663501</v>
      </c>
      <c r="N2" s="2">
        <f>AVERAGE(J2:J121)</f>
        <v>395.26382634646512</v>
      </c>
    </row>
    <row r="3" spans="1:14" x14ac:dyDescent="0.25">
      <c r="A3">
        <v>5079</v>
      </c>
      <c r="B3">
        <v>14.164999959999999</v>
      </c>
      <c r="C3">
        <v>0.56969999999999998</v>
      </c>
      <c r="D3">
        <v>1269.92004395</v>
      </c>
      <c r="E3">
        <v>2.0148999700000001</v>
      </c>
      <c r="F3">
        <v>1080.0930175799999</v>
      </c>
      <c r="G3">
        <v>1.49650002</v>
      </c>
      <c r="H3">
        <v>9.9000003020963209E+37</v>
      </c>
      <c r="J3" s="2">
        <f>TREND(Calibration!$A$2:$A$4,Calibration!$B$2:$B$4,C3)</f>
        <v>396.22143166753881</v>
      </c>
      <c r="K3" s="2">
        <f>TREND(Calibration!$A$2:$A$4,Calibration!$C$2:$C$4,E3)</f>
        <v>793.11253353504651</v>
      </c>
      <c r="L3" s="2">
        <f>TREND(Calibration!$A$2:$A$4,Calibration!$D$2:$D$4,G3)</f>
        <v>575.97545864080064</v>
      </c>
    </row>
    <row r="4" spans="1:14" x14ac:dyDescent="0.25">
      <c r="A4">
        <v>10098</v>
      </c>
      <c r="B4">
        <v>14.135000229999999</v>
      </c>
      <c r="C4">
        <v>0.57190001000000001</v>
      </c>
      <c r="D4">
        <v>549.81402588000003</v>
      </c>
      <c r="E4">
        <v>2.7137000599999999</v>
      </c>
      <c r="F4">
        <v>9.9000003020963209E+37</v>
      </c>
      <c r="G4">
        <v>1.49749994</v>
      </c>
      <c r="H4">
        <v>1214.58105469</v>
      </c>
      <c r="J4" s="2">
        <f>TREND(Calibration!$A$2:$A$4,Calibration!$B$2:$B$4,C4)</f>
        <v>397.59092495503694</v>
      </c>
      <c r="K4" s="2">
        <f>TREND(Calibration!$A$2:$A$4,Calibration!$C$2:$C$4,E4)</f>
        <v>1074.0291390637819</v>
      </c>
      <c r="L4" s="2">
        <f>TREND(Calibration!$A$2:$A$4,Calibration!$D$2:$D$4,G4)</f>
        <v>576.38642565185785</v>
      </c>
    </row>
    <row r="5" spans="1:14" x14ac:dyDescent="0.25">
      <c r="A5">
        <v>15128</v>
      </c>
      <c r="B5">
        <v>13.98600006</v>
      </c>
      <c r="C5">
        <v>0.56430000000000002</v>
      </c>
      <c r="D5">
        <v>9.9000003020963209E+37</v>
      </c>
      <c r="E5">
        <v>1.8378000299999999</v>
      </c>
      <c r="F5">
        <v>1170.95800781</v>
      </c>
      <c r="G5">
        <v>1.49590003</v>
      </c>
      <c r="H5">
        <v>9.9000003020963209E+37</v>
      </c>
      <c r="J5" s="2">
        <f>TREND(Calibration!$A$2:$A$4,Calibration!$B$2:$B$4,C5)</f>
        <v>392.85996342308096</v>
      </c>
      <c r="K5" s="2">
        <f>TREND(Calibration!$A$2:$A$4,Calibration!$C$2:$C$4,E5)</f>
        <v>721.91861885746994</v>
      </c>
      <c r="L5" s="2">
        <f>TREND(Calibration!$A$2:$A$4,Calibration!$D$2:$D$4,G5)</f>
        <v>575.72886281617036</v>
      </c>
    </row>
    <row r="6" spans="1:14" x14ac:dyDescent="0.25">
      <c r="A6">
        <v>20138</v>
      </c>
      <c r="B6">
        <v>14.03800011</v>
      </c>
      <c r="C6">
        <v>0.57029998000000004</v>
      </c>
      <c r="D6">
        <v>268.69601440000002</v>
      </c>
      <c r="E6">
        <v>1.7907999800000001</v>
      </c>
      <c r="F6">
        <v>9.9000003020963209E+37</v>
      </c>
      <c r="G6">
        <v>1.49269998</v>
      </c>
      <c r="H6">
        <v>1183.48706055</v>
      </c>
      <c r="J6" s="2">
        <f>TREND(Calibration!$A$2:$A$4,Calibration!$B$2:$B$4,C6)</f>
        <v>396.5949156892629</v>
      </c>
      <c r="K6" s="2">
        <f>TREND(Calibration!$A$2:$A$4,Calibration!$C$2:$C$4,E6)</f>
        <v>703.0246680772392</v>
      </c>
      <c r="L6" s="2">
        <f>TREND(Calibration!$A$2:$A$4,Calibration!$D$2:$D$4,G6)</f>
        <v>574.41364261482033</v>
      </c>
    </row>
    <row r="7" spans="1:14" x14ac:dyDescent="0.25">
      <c r="A7">
        <v>25132</v>
      </c>
      <c r="B7">
        <v>14.15499973</v>
      </c>
      <c r="C7">
        <v>0.56919998000000005</v>
      </c>
      <c r="D7">
        <v>1362.2010498</v>
      </c>
      <c r="E7">
        <v>1.77509999</v>
      </c>
      <c r="F7">
        <v>1035.02404785</v>
      </c>
      <c r="G7">
        <v>1.49699998</v>
      </c>
      <c r="H7">
        <v>9.9000003020963209E+37</v>
      </c>
      <c r="J7" s="2">
        <f>TREND(Calibration!$A$2:$A$4,Calibration!$B$2:$B$4,C7)</f>
        <v>395.91017215798445</v>
      </c>
      <c r="K7" s="2">
        <f>TREND(Calibration!$A$2:$A$4,Calibration!$C$2:$C$4,E7)</f>
        <v>696.71329525295255</v>
      </c>
      <c r="L7" s="2">
        <f>TREND(Calibration!$A$2:$A$4,Calibration!$D$2:$D$4,G7)</f>
        <v>576.18094214632924</v>
      </c>
    </row>
    <row r="8" spans="1:14" x14ac:dyDescent="0.25">
      <c r="A8">
        <v>30082</v>
      </c>
      <c r="B8">
        <v>14.31000042</v>
      </c>
      <c r="C8">
        <v>0.56969999999999998</v>
      </c>
      <c r="D8">
        <v>859.93701171999999</v>
      </c>
      <c r="E8">
        <v>1.6444000000000001</v>
      </c>
      <c r="F8">
        <v>1322.0720214800001</v>
      </c>
      <c r="G8">
        <v>1.4953999499999999</v>
      </c>
      <c r="H8">
        <v>9.9000003020963209E+37</v>
      </c>
      <c r="J8" s="2">
        <f>TREND(Calibration!$A$2:$A$4,Calibration!$B$2:$B$4,C8)</f>
        <v>396.22143166753881</v>
      </c>
      <c r="K8" s="2">
        <f>TREND(Calibration!$A$2:$A$4,Calibration!$C$2:$C$4,E8)</f>
        <v>644.17209204068672</v>
      </c>
      <c r="L8" s="2">
        <f>TREND(Calibration!$A$2:$A$4,Calibration!$D$2:$D$4,G8)</f>
        <v>575.5233299906547</v>
      </c>
    </row>
    <row r="9" spans="1:14" x14ac:dyDescent="0.25">
      <c r="A9">
        <v>35083</v>
      </c>
      <c r="B9">
        <v>14.545000079999999</v>
      </c>
      <c r="C9">
        <v>0.57620000999999998</v>
      </c>
      <c r="D9">
        <v>486.13800049000002</v>
      </c>
      <c r="E9">
        <v>1.68920004</v>
      </c>
      <c r="F9">
        <v>9.9000003020963209E+37</v>
      </c>
      <c r="G9">
        <v>1.4953999499999999</v>
      </c>
      <c r="H9">
        <v>1338.5860595700001</v>
      </c>
      <c r="J9" s="2">
        <f>TREND(Calibration!$A$2:$A$4,Calibration!$B$2:$B$4,C9)</f>
        <v>400.26764966821634</v>
      </c>
      <c r="K9" s="2">
        <f>TREND(Calibration!$A$2:$A$4,Calibration!$C$2:$C$4,E9)</f>
        <v>662.18164204568393</v>
      </c>
      <c r="L9" s="2">
        <f>TREND(Calibration!$A$2:$A$4,Calibration!$D$2:$D$4,G9)</f>
        <v>575.5233299906547</v>
      </c>
    </row>
    <row r="10" spans="1:14" x14ac:dyDescent="0.25">
      <c r="A10">
        <v>40096</v>
      </c>
      <c r="B10">
        <v>14.56700039</v>
      </c>
      <c r="C10">
        <v>0.55729996999999998</v>
      </c>
      <c r="D10">
        <v>1292.4439697299999</v>
      </c>
      <c r="E10">
        <v>1.7460000499999999</v>
      </c>
      <c r="F10">
        <v>1190.01403809</v>
      </c>
      <c r="G10">
        <v>1.4921</v>
      </c>
      <c r="H10">
        <v>9.9000003020963209E+37</v>
      </c>
      <c r="J10" s="2">
        <f>TREND(Calibration!$A$2:$A$4,Calibration!$B$2:$B$4,C10)</f>
        <v>388.50248591284901</v>
      </c>
      <c r="K10" s="2">
        <f>TREND(Calibration!$A$2:$A$4,Calibration!$C$2:$C$4,E10)</f>
        <v>685.01516229207971</v>
      </c>
      <c r="L10" s="2">
        <f>TREND(Calibration!$A$2:$A$4,Calibration!$D$2:$D$4,G10)</f>
        <v>574.167050900189</v>
      </c>
    </row>
    <row r="11" spans="1:14" x14ac:dyDescent="0.25">
      <c r="A11">
        <v>45084</v>
      </c>
      <c r="B11">
        <v>14.53299999</v>
      </c>
      <c r="C11">
        <v>0.57569999000000005</v>
      </c>
      <c r="D11">
        <v>685.27899170000001</v>
      </c>
      <c r="E11">
        <v>1.79620004</v>
      </c>
      <c r="F11">
        <v>9.9000003020963209E+37</v>
      </c>
      <c r="G11">
        <v>1.4894000300000001</v>
      </c>
      <c r="H11">
        <v>9.9000003020963209E+37</v>
      </c>
      <c r="J11" s="2">
        <f>TREND(Calibration!$A$2:$A$4,Calibration!$B$2:$B$4,C11)</f>
        <v>399.95639015866197</v>
      </c>
      <c r="K11" s="2">
        <f>TREND(Calibration!$A$2:$A$4,Calibration!$C$2:$C$4,E11)</f>
        <v>705.19548423276012</v>
      </c>
      <c r="L11" s="2">
        <f>TREND(Calibration!$A$2:$A$4,Calibration!$D$2:$D$4,G11)</f>
        <v>573.05736352435463</v>
      </c>
    </row>
    <row r="12" spans="1:14" x14ac:dyDescent="0.25">
      <c r="A12">
        <v>50085</v>
      </c>
      <c r="B12">
        <v>14.43999958</v>
      </c>
      <c r="C12">
        <v>0.56760001000000004</v>
      </c>
      <c r="D12">
        <v>967.50500488</v>
      </c>
      <c r="E12">
        <v>1.7335</v>
      </c>
      <c r="F12">
        <v>9.9000003020963209E+37</v>
      </c>
      <c r="G12">
        <v>1.48570001</v>
      </c>
      <c r="H12">
        <v>9.9000003020963209E+37</v>
      </c>
      <c r="J12" s="2">
        <f>TREND(Calibration!$A$2:$A$4,Calibration!$B$2:$B$4,C12)</f>
        <v>394.91420024185754</v>
      </c>
      <c r="K12" s="2">
        <f>TREND(Calibration!$A$2:$A$4,Calibration!$C$2:$C$4,E12)</f>
        <v>679.99016062824273</v>
      </c>
      <c r="L12" s="2">
        <f>TREND(Calibration!$A$2:$A$4,Calibration!$D$2:$D$4,G12)</f>
        <v>571.53665570747694</v>
      </c>
    </row>
    <row r="13" spans="1:14" x14ac:dyDescent="0.25">
      <c r="A13">
        <v>55123</v>
      </c>
      <c r="B13">
        <v>14.321999549999999</v>
      </c>
      <c r="C13">
        <v>0.57569999000000005</v>
      </c>
      <c r="D13">
        <v>422.54000853999997</v>
      </c>
      <c r="E13">
        <v>1.6217000500000001</v>
      </c>
      <c r="F13">
        <v>9.9000003020963209E+37</v>
      </c>
      <c r="G13">
        <v>1.49109995</v>
      </c>
      <c r="H13">
        <v>1229.4389648399999</v>
      </c>
      <c r="J13" s="2">
        <f>TREND(Calibration!$A$2:$A$4,Calibration!$B$2:$B$4,C13)</f>
        <v>399.95639015866197</v>
      </c>
      <c r="K13" s="2">
        <f>TREND(Calibration!$A$2:$A$4,Calibration!$C$2:$C$4,E13)</f>
        <v>635.04674562055095</v>
      </c>
      <c r="L13" s="2">
        <f>TREND(Calibration!$A$2:$A$4,Calibration!$D$2:$D$4,G13)</f>
        <v>573.7560304591459</v>
      </c>
    </row>
    <row r="14" spans="1:14" x14ac:dyDescent="0.25">
      <c r="A14">
        <v>60085</v>
      </c>
      <c r="B14">
        <v>14.15600014</v>
      </c>
      <c r="C14">
        <v>0.57029998000000004</v>
      </c>
      <c r="D14">
        <v>1318.4699707</v>
      </c>
      <c r="E14">
        <v>1.6914000499999999</v>
      </c>
      <c r="F14">
        <v>9.9000003020963209E+37</v>
      </c>
      <c r="G14">
        <v>1.4904999699999999</v>
      </c>
      <c r="H14">
        <v>9.9000003020963209E+37</v>
      </c>
      <c r="J14" s="2">
        <f>TREND(Calibration!$A$2:$A$4,Calibration!$B$2:$B$4,C14)</f>
        <v>396.5949156892629</v>
      </c>
      <c r="K14" s="2">
        <f>TREND(Calibration!$A$2:$A$4,Calibration!$C$2:$C$4,E14)</f>
        <v>663.06604282091746</v>
      </c>
      <c r="L14" s="2">
        <f>TREND(Calibration!$A$2:$A$4,Calibration!$D$2:$D$4,G14)</f>
        <v>573.50943874451445</v>
      </c>
    </row>
    <row r="15" spans="1:14" x14ac:dyDescent="0.25">
      <c r="A15">
        <v>65104</v>
      </c>
      <c r="B15">
        <v>14.022000309999999</v>
      </c>
      <c r="C15">
        <v>0.57029998000000004</v>
      </c>
      <c r="D15">
        <v>883.97302246000004</v>
      </c>
      <c r="E15">
        <v>1.70379996</v>
      </c>
      <c r="F15">
        <v>9.9000003020963209E+37</v>
      </c>
      <c r="G15">
        <v>1.4904999699999999</v>
      </c>
      <c r="H15">
        <v>9.9000003020963209E+37</v>
      </c>
      <c r="J15" s="2">
        <f>TREND(Calibration!$A$2:$A$4,Calibration!$B$2:$B$4,C15)</f>
        <v>396.5949156892629</v>
      </c>
      <c r="K15" s="2">
        <f>TREND(Calibration!$A$2:$A$4,Calibration!$C$2:$C$4,E15)</f>
        <v>668.05078835244967</v>
      </c>
      <c r="L15" s="2">
        <f>TREND(Calibration!$A$2:$A$4,Calibration!$D$2:$D$4,G15)</f>
        <v>573.50943874451445</v>
      </c>
    </row>
    <row r="16" spans="1:14" x14ac:dyDescent="0.25">
      <c r="A16">
        <v>70086</v>
      </c>
      <c r="B16">
        <v>14.02900028</v>
      </c>
      <c r="C16">
        <v>0.56000000000000005</v>
      </c>
      <c r="D16">
        <v>750.86798095999995</v>
      </c>
      <c r="E16">
        <v>1.7443000099999999</v>
      </c>
      <c r="F16">
        <v>1197.4360351600001</v>
      </c>
      <c r="G16">
        <v>1.48570001</v>
      </c>
      <c r="H16">
        <v>9.9000003020963209E+37</v>
      </c>
      <c r="J16" s="2">
        <f>TREND(Calibration!$A$2:$A$4,Calibration!$B$2:$B$4,C16)</f>
        <v>390.18323870990156</v>
      </c>
      <c r="K16" s="2">
        <f>TREND(Calibration!$A$2:$A$4,Calibration!$C$2:$C$4,E16)</f>
        <v>684.33174871944686</v>
      </c>
      <c r="L16" s="2">
        <f>TREND(Calibration!$A$2:$A$4,Calibration!$D$2:$D$4,G16)</f>
        <v>571.53665570747694</v>
      </c>
    </row>
    <row r="17" spans="1:12" x14ac:dyDescent="0.25">
      <c r="A17">
        <v>75087</v>
      </c>
      <c r="B17">
        <v>14.12899971</v>
      </c>
      <c r="C17">
        <v>0.55519998000000004</v>
      </c>
      <c r="D17">
        <v>656.75799560999997</v>
      </c>
      <c r="E17">
        <v>1.71790004</v>
      </c>
      <c r="F17">
        <v>932.79797363</v>
      </c>
      <c r="G17">
        <v>1.4883999800000001</v>
      </c>
      <c r="H17">
        <v>9.9000003020963209E+37</v>
      </c>
      <c r="J17" s="2">
        <f>TREND(Calibration!$A$2:$A$4,Calibration!$B$2:$B$4,C17)</f>
        <v>387.19525448716769</v>
      </c>
      <c r="K17" s="2">
        <f>TREND(Calibration!$A$2:$A$4,Calibration!$C$2:$C$4,E17)</f>
        <v>673.71899971642301</v>
      </c>
      <c r="L17" s="2">
        <f>TREND(Calibration!$A$2:$A$4,Calibration!$D$2:$D$4,G17)</f>
        <v>572.64634308331142</v>
      </c>
    </row>
    <row r="18" spans="1:12" x14ac:dyDescent="0.25">
      <c r="A18">
        <v>80098</v>
      </c>
      <c r="B18">
        <v>14.29599953</v>
      </c>
      <c r="C18">
        <v>0.56809997999999995</v>
      </c>
      <c r="D18">
        <v>453.14300537000003</v>
      </c>
      <c r="E18">
        <v>1.6568000300000001</v>
      </c>
      <c r="F18">
        <v>9.9000003020963209E+37</v>
      </c>
      <c r="G18">
        <v>1.49590003</v>
      </c>
      <c r="H18">
        <v>9.9000003020963209E+37</v>
      </c>
      <c r="J18" s="2">
        <f>TREND(Calibration!$A$2:$A$4,Calibration!$B$2:$B$4,C18)</f>
        <v>395.22542862670593</v>
      </c>
      <c r="K18" s="2">
        <f>TREND(Calibration!$A$2:$A$4,Calibration!$C$2:$C$4,E18)</f>
        <v>649.15688581204188</v>
      </c>
      <c r="L18" s="2">
        <f>TREND(Calibration!$A$2:$A$4,Calibration!$D$2:$D$4,G18)</f>
        <v>575.72886281617036</v>
      </c>
    </row>
    <row r="19" spans="1:12" x14ac:dyDescent="0.25">
      <c r="A19">
        <v>85086</v>
      </c>
      <c r="B19">
        <v>14.44799995</v>
      </c>
      <c r="C19">
        <v>0.57300001</v>
      </c>
      <c r="D19">
        <v>1057.52502441</v>
      </c>
      <c r="E19">
        <v>1.65409994</v>
      </c>
      <c r="F19">
        <v>1269.80505371</v>
      </c>
      <c r="G19">
        <v>1.48889995</v>
      </c>
      <c r="H19">
        <v>9.9000003020963209E+37</v>
      </c>
      <c r="J19" s="2">
        <f>TREND(Calibration!$A$2:$A$4,Calibration!$B$2:$B$4,C19)</f>
        <v>398.2756684863154</v>
      </c>
      <c r="K19" s="2">
        <f>TREND(Calibration!$A$2:$A$4,Calibration!$C$2:$C$4,E19)</f>
        <v>648.07145361436994</v>
      </c>
      <c r="L19" s="2">
        <f>TREND(Calibration!$A$2:$A$4,Calibration!$D$2:$D$4,G19)</f>
        <v>572.85183069883897</v>
      </c>
    </row>
    <row r="20" spans="1:12" x14ac:dyDescent="0.25">
      <c r="A20">
        <v>90119</v>
      </c>
      <c r="B20">
        <v>14.54599953</v>
      </c>
      <c r="C20">
        <v>0.56919998000000005</v>
      </c>
      <c r="D20">
        <v>879.36199951000003</v>
      </c>
      <c r="E20">
        <v>1.67359996</v>
      </c>
      <c r="F20">
        <v>9.9000003020963209E+37</v>
      </c>
      <c r="G20">
        <v>1.4818999799999999</v>
      </c>
      <c r="H20">
        <v>9.9000003020963209E+37</v>
      </c>
      <c r="J20" s="2">
        <f>TREND(Calibration!$A$2:$A$4,Calibration!$B$2:$B$4,C20)</f>
        <v>395.91017215798445</v>
      </c>
      <c r="K20" s="2">
        <f>TREND(Calibration!$A$2:$A$4,Calibration!$C$2:$C$4,E20)</f>
        <v>655.91043289404126</v>
      </c>
      <c r="L20" s="2">
        <f>TREND(Calibration!$A$2:$A$4,Calibration!$D$2:$D$4,G20)</f>
        <v>569.97484379149557</v>
      </c>
    </row>
    <row r="21" spans="1:12" x14ac:dyDescent="0.25">
      <c r="A21">
        <v>95130</v>
      </c>
      <c r="B21">
        <v>14.5</v>
      </c>
      <c r="C21">
        <v>0.57300001</v>
      </c>
      <c r="D21">
        <v>1185.80700684</v>
      </c>
      <c r="E21">
        <v>1.6099000000000001</v>
      </c>
      <c r="F21">
        <v>1254.41699219</v>
      </c>
      <c r="G21">
        <v>1.4996999499999999</v>
      </c>
      <c r="H21">
        <v>9.9000003020963209E+37</v>
      </c>
      <c r="J21" s="2">
        <f>TREND(Calibration!$A$2:$A$4,Calibration!$B$2:$B$4,C21)</f>
        <v>398.2756684863154</v>
      </c>
      <c r="K21" s="2">
        <f>TREND(Calibration!$A$2:$A$4,Calibration!$C$2:$C$4,E21)</f>
        <v>630.30314292429296</v>
      </c>
      <c r="L21" s="2">
        <f>TREND(Calibration!$A$2:$A$4,Calibration!$D$2:$D$4,G21)</f>
        <v>577.29062952216361</v>
      </c>
    </row>
    <row r="22" spans="1:12" x14ac:dyDescent="0.25">
      <c r="A22">
        <v>100087</v>
      </c>
      <c r="B22">
        <v>14.31099987</v>
      </c>
      <c r="C22">
        <v>0.56000000000000005</v>
      </c>
      <c r="D22">
        <v>998.16601562000005</v>
      </c>
      <c r="E22">
        <v>1.6060999600000001</v>
      </c>
      <c r="F22">
        <v>1036.35998535</v>
      </c>
      <c r="G22">
        <v>1.49380004</v>
      </c>
      <c r="H22">
        <v>9.9000003020963209E+37</v>
      </c>
      <c r="J22" s="2">
        <f>TREND(Calibration!$A$2:$A$4,Calibration!$B$2:$B$4,C22)</f>
        <v>390.18323870990156</v>
      </c>
      <c r="K22" s="2">
        <f>TREND(Calibration!$A$2:$A$4,Calibration!$C$2:$C$4,E22)</f>
        <v>628.77553244892306</v>
      </c>
      <c r="L22" s="2">
        <f>TREND(Calibration!$A$2:$A$4,Calibration!$D$2:$D$4,G22)</f>
        <v>574.86576715496722</v>
      </c>
    </row>
    <row r="23" spans="1:12" x14ac:dyDescent="0.25">
      <c r="A23">
        <v>105105</v>
      </c>
      <c r="B23">
        <v>14.15799999</v>
      </c>
      <c r="C23">
        <v>0.56969999999999998</v>
      </c>
      <c r="D23">
        <v>376.42599487000001</v>
      </c>
      <c r="E23">
        <v>1.6881999999999999</v>
      </c>
      <c r="F23">
        <v>9.9000003020963209E+37</v>
      </c>
      <c r="G23">
        <v>1.49699998</v>
      </c>
      <c r="H23">
        <v>1045.4780273399999</v>
      </c>
      <c r="J23" s="2">
        <f>TREND(Calibration!$A$2:$A$4,Calibration!$B$2:$B$4,C23)</f>
        <v>396.22143166753881</v>
      </c>
      <c r="K23" s="2">
        <f>TREND(Calibration!$A$2:$A$4,Calibration!$C$2:$C$4,E23)</f>
        <v>661.77962744062995</v>
      </c>
      <c r="L23" s="2">
        <f>TREND(Calibration!$A$2:$A$4,Calibration!$D$2:$D$4,G23)</f>
        <v>576.18094214632924</v>
      </c>
    </row>
    <row r="24" spans="1:12" x14ac:dyDescent="0.25">
      <c r="A24">
        <v>110088</v>
      </c>
      <c r="B24">
        <v>14.053999900000001</v>
      </c>
      <c r="C24">
        <v>0.57620000999999998</v>
      </c>
      <c r="D24">
        <v>928.69799805000002</v>
      </c>
      <c r="E24">
        <v>1.64279997</v>
      </c>
      <c r="F24">
        <v>1102.80895996</v>
      </c>
      <c r="G24">
        <v>1.49699998</v>
      </c>
      <c r="H24">
        <v>9.9000003020963209E+37</v>
      </c>
      <c r="J24" s="2">
        <f>TREND(Calibration!$A$2:$A$4,Calibration!$B$2:$B$4,C24)</f>
        <v>400.26764966821634</v>
      </c>
      <c r="K24" s="2">
        <f>TREND(Calibration!$A$2:$A$4,Calibration!$C$2:$C$4,E24)</f>
        <v>643.52888234055035</v>
      </c>
      <c r="L24" s="2">
        <f>TREND(Calibration!$A$2:$A$4,Calibration!$D$2:$D$4,G24)</f>
        <v>576.18094214632924</v>
      </c>
    </row>
    <row r="25" spans="1:12" x14ac:dyDescent="0.25">
      <c r="A25">
        <v>115109</v>
      </c>
      <c r="B25">
        <v>13.93900013</v>
      </c>
      <c r="C25">
        <v>0.56330000999999996</v>
      </c>
      <c r="D25">
        <v>1226.5379638700001</v>
      </c>
      <c r="E25">
        <v>1.6665999899999999</v>
      </c>
      <c r="F25">
        <v>938.14898682</v>
      </c>
      <c r="G25">
        <v>1.49319994</v>
      </c>
      <c r="H25">
        <v>9.9000003020963209E+37</v>
      </c>
      <c r="J25" s="2">
        <f>TREND(Calibration!$A$2:$A$4,Calibration!$B$2:$B$4,C25)</f>
        <v>392.23747552867803</v>
      </c>
      <c r="K25" s="2">
        <f>TREND(Calibration!$A$2:$A$4,Calibration!$C$2:$C$4,E25)</f>
        <v>653.09645527820692</v>
      </c>
      <c r="L25" s="2">
        <f>TREND(Calibration!$A$2:$A$4,Calibration!$D$2:$D$4,G25)</f>
        <v>574.61912612034894</v>
      </c>
    </row>
    <row r="26" spans="1:12" x14ac:dyDescent="0.25">
      <c r="A26">
        <v>120089</v>
      </c>
      <c r="B26">
        <v>13.928999900000001</v>
      </c>
      <c r="C26">
        <v>0.57569999000000005</v>
      </c>
      <c r="D26">
        <v>877.19702147999999</v>
      </c>
      <c r="E26">
        <v>1.7141</v>
      </c>
      <c r="F26">
        <v>981.26300048999997</v>
      </c>
      <c r="G26">
        <v>1.4904999699999999</v>
      </c>
      <c r="H26">
        <v>9.9000003020963209E+37</v>
      </c>
      <c r="J26" s="2">
        <f>TREND(Calibration!$A$2:$A$4,Calibration!$B$2:$B$4,C26)</f>
        <v>399.95639015866197</v>
      </c>
      <c r="K26" s="2">
        <f>TREND(Calibration!$A$2:$A$4,Calibration!$C$2:$C$4,E26)</f>
        <v>672.19138924105312</v>
      </c>
      <c r="L26" s="2">
        <f>TREND(Calibration!$A$2:$A$4,Calibration!$D$2:$D$4,G26)</f>
        <v>573.50943874451445</v>
      </c>
    </row>
    <row r="27" spans="1:12" x14ac:dyDescent="0.25">
      <c r="A27">
        <v>125088</v>
      </c>
      <c r="B27">
        <v>14.050999640000001</v>
      </c>
      <c r="C27">
        <v>0.57239996999999998</v>
      </c>
      <c r="D27">
        <v>1042.8270263700001</v>
      </c>
      <c r="E27">
        <v>1.72000003</v>
      </c>
      <c r="F27">
        <v>1241.1550293</v>
      </c>
      <c r="G27">
        <v>1.49749994</v>
      </c>
      <c r="H27">
        <v>9.9000003020963209E+37</v>
      </c>
      <c r="J27" s="2">
        <f>TREND(Calibration!$A$2:$A$4,Calibration!$B$2:$B$4,C27)</f>
        <v>397.90214711494417</v>
      </c>
      <c r="K27" s="2">
        <f>TREND(Calibration!$A$2:$A$4,Calibration!$C$2:$C$4,E27)</f>
        <v>674.56319259917484</v>
      </c>
      <c r="L27" s="2">
        <f>TREND(Calibration!$A$2:$A$4,Calibration!$D$2:$D$4,G27)</f>
        <v>576.38642565185785</v>
      </c>
    </row>
    <row r="28" spans="1:12" x14ac:dyDescent="0.25">
      <c r="A28">
        <v>130112</v>
      </c>
      <c r="B28">
        <v>14.2329998</v>
      </c>
      <c r="C28">
        <v>0.55620002999999996</v>
      </c>
      <c r="D28">
        <v>1051.57995605</v>
      </c>
      <c r="E28">
        <v>1.6898000200000001</v>
      </c>
      <c r="F28">
        <v>1050.45703125</v>
      </c>
      <c r="G28">
        <v>1.49109995</v>
      </c>
      <c r="H28">
        <v>9.9000003020963209E+37</v>
      </c>
      <c r="J28" s="2">
        <f>TREND(Calibration!$A$2:$A$4,Calibration!$B$2:$B$4,C28)</f>
        <v>387.81777973121768</v>
      </c>
      <c r="K28" s="2">
        <f>TREND(Calibration!$A$2:$A$4,Calibration!$C$2:$C$4,E28)</f>
        <v>662.42283312078109</v>
      </c>
      <c r="L28" s="2">
        <f>TREND(Calibration!$A$2:$A$4,Calibration!$D$2:$D$4,G28)</f>
        <v>573.7560304591459</v>
      </c>
    </row>
    <row r="29" spans="1:12" x14ac:dyDescent="0.25">
      <c r="A29">
        <v>135089</v>
      </c>
      <c r="B29">
        <v>14.397999759999999</v>
      </c>
      <c r="C29">
        <v>0.57080001000000002</v>
      </c>
      <c r="D29">
        <v>685.09497069999998</v>
      </c>
      <c r="E29">
        <v>1.75409997</v>
      </c>
      <c r="F29">
        <v>1277.5689697299999</v>
      </c>
      <c r="G29">
        <v>1.49319994</v>
      </c>
      <c r="H29">
        <v>9.9000003020963209E+37</v>
      </c>
      <c r="J29" s="2">
        <f>TREND(Calibration!$A$2:$A$4,Calibration!$B$2:$B$4,C29)</f>
        <v>396.90618142375848</v>
      </c>
      <c r="K29" s="2">
        <f>TREND(Calibration!$A$2:$A$4,Calibration!$C$2:$C$4,E29)</f>
        <v>688.2713181856119</v>
      </c>
      <c r="L29" s="2">
        <f>TREND(Calibration!$A$2:$A$4,Calibration!$D$2:$D$4,G29)</f>
        <v>574.61912612034894</v>
      </c>
    </row>
    <row r="30" spans="1:12" x14ac:dyDescent="0.25">
      <c r="A30">
        <v>140102</v>
      </c>
      <c r="B30">
        <v>14.48600006</v>
      </c>
      <c r="C30">
        <v>0.55409998000000005</v>
      </c>
      <c r="D30">
        <v>1236.33496094</v>
      </c>
      <c r="E30">
        <v>1.74489999</v>
      </c>
      <c r="F30">
        <v>900.23797606999995</v>
      </c>
      <c r="G30">
        <v>1.50189996</v>
      </c>
      <c r="H30">
        <v>9.9000003020963209E+37</v>
      </c>
      <c r="J30" s="2">
        <f>TREND(Calibration!$A$2:$A$4,Calibration!$B$2:$B$4,C30)</f>
        <v>386.51051095588923</v>
      </c>
      <c r="K30" s="2">
        <f>TREND(Calibration!$A$2:$A$4,Calibration!$C$2:$C$4,E30)</f>
        <v>684.57293979454403</v>
      </c>
      <c r="L30" s="2">
        <f>TREND(Calibration!$A$2:$A$4,Calibration!$D$2:$D$4,G30)</f>
        <v>578.19483339246949</v>
      </c>
    </row>
    <row r="31" spans="1:12" x14ac:dyDescent="0.25">
      <c r="A31">
        <v>145092</v>
      </c>
      <c r="B31">
        <v>14.48700047</v>
      </c>
      <c r="C31">
        <v>0.56110000999999998</v>
      </c>
      <c r="D31">
        <v>575.02801513999998</v>
      </c>
      <c r="E31">
        <v>1.70650005</v>
      </c>
      <c r="F31">
        <v>955.29797363</v>
      </c>
      <c r="G31">
        <v>1.5046000500000001</v>
      </c>
      <c r="H31">
        <v>9.9000003020963209E+37</v>
      </c>
      <c r="J31" s="2">
        <f>TREND(Calibration!$A$2:$A$4,Calibration!$B$2:$B$4,C31)</f>
        <v>390.86798846612118</v>
      </c>
      <c r="K31" s="2">
        <f>TREND(Calibration!$A$2:$A$4,Calibration!$C$2:$C$4,E31)</f>
        <v>669.13622055012172</v>
      </c>
      <c r="L31" s="2">
        <f>TREND(Calibration!$A$2:$A$4,Calibration!$D$2:$D$4,G31)</f>
        <v>579.30457008829092</v>
      </c>
    </row>
    <row r="32" spans="1:12" x14ac:dyDescent="0.25">
      <c r="A32">
        <v>150089</v>
      </c>
      <c r="B32">
        <v>14.338000299999999</v>
      </c>
      <c r="C32">
        <v>0.56969999999999998</v>
      </c>
      <c r="D32">
        <v>851.32299805000002</v>
      </c>
      <c r="E32">
        <v>1.6574000099999999</v>
      </c>
      <c r="F32">
        <v>813.52197265999996</v>
      </c>
      <c r="G32">
        <v>1.50129998</v>
      </c>
      <c r="H32">
        <v>9.9000003020963209E+37</v>
      </c>
      <c r="J32" s="2">
        <f>TREND(Calibration!$A$2:$A$4,Calibration!$B$2:$B$4,C32)</f>
        <v>396.22143166753881</v>
      </c>
      <c r="K32" s="2">
        <f>TREND(Calibration!$A$2:$A$4,Calibration!$C$2:$C$4,E32)</f>
        <v>649.39807688713904</v>
      </c>
      <c r="L32" s="2">
        <f>TREND(Calibration!$A$2:$A$4,Calibration!$D$2:$D$4,G32)</f>
        <v>577.94824167783815</v>
      </c>
    </row>
    <row r="33" spans="1:12" x14ac:dyDescent="0.25">
      <c r="A33">
        <v>155114</v>
      </c>
      <c r="B33">
        <v>14.135999679999999</v>
      </c>
      <c r="C33">
        <v>0.55680001000000001</v>
      </c>
      <c r="D33">
        <v>1013.3449707</v>
      </c>
      <c r="E33">
        <v>1.6368999500000001</v>
      </c>
      <c r="F33">
        <v>946.90100098000005</v>
      </c>
      <c r="G33">
        <v>1.50129998</v>
      </c>
      <c r="H33">
        <v>9.9000003020963209E+37</v>
      </c>
      <c r="J33" s="2">
        <f>TREND(Calibration!$A$2:$A$4,Calibration!$B$2:$B$4,C33)</f>
        <v>388.19126375294178</v>
      </c>
      <c r="K33" s="2">
        <f>TREND(Calibration!$A$2:$A$4,Calibration!$C$2:$C$4,E33)</f>
        <v>641.15708300241397</v>
      </c>
      <c r="L33" s="2">
        <f>TREND(Calibration!$A$2:$A$4,Calibration!$D$2:$D$4,G33)</f>
        <v>577.94824167783815</v>
      </c>
    </row>
    <row r="34" spans="1:12" x14ac:dyDescent="0.25">
      <c r="A34">
        <v>160092</v>
      </c>
      <c r="B34">
        <v>14.01500034</v>
      </c>
      <c r="C34">
        <v>0.56969999999999998</v>
      </c>
      <c r="D34">
        <v>770.51702881000006</v>
      </c>
      <c r="E34">
        <v>1.6552</v>
      </c>
      <c r="F34">
        <v>1237.81799316</v>
      </c>
      <c r="G34">
        <v>1.50510001</v>
      </c>
      <c r="H34">
        <v>9.9000003020963209E+37</v>
      </c>
      <c r="J34" s="2">
        <f>TREND(Calibration!$A$2:$A$4,Calibration!$B$2:$B$4,C34)</f>
        <v>396.22143166753881</v>
      </c>
      <c r="K34" s="2">
        <f>TREND(Calibration!$A$2:$A$4,Calibration!$C$2:$C$4,E34)</f>
        <v>648.51367611190551</v>
      </c>
      <c r="L34" s="2">
        <f>TREND(Calibration!$A$2:$A$4,Calibration!$D$2:$D$4,G34)</f>
        <v>579.51005359381952</v>
      </c>
    </row>
    <row r="35" spans="1:12" x14ac:dyDescent="0.25">
      <c r="A35">
        <v>165093</v>
      </c>
      <c r="B35">
        <v>13.914999959999999</v>
      </c>
      <c r="C35">
        <v>0.57190001000000001</v>
      </c>
      <c r="D35">
        <v>1056.7709960899999</v>
      </c>
      <c r="E35">
        <v>1.72539997</v>
      </c>
      <c r="F35">
        <v>1254.8769531200001</v>
      </c>
      <c r="G35">
        <v>1.4947999700000001</v>
      </c>
      <c r="H35">
        <v>9.9000003020963209E+37</v>
      </c>
      <c r="J35" s="2">
        <f>TREND(Calibration!$A$2:$A$4,Calibration!$B$2:$B$4,C35)</f>
        <v>397.59092495503694</v>
      </c>
      <c r="K35" s="2">
        <f>TREND(Calibration!$A$2:$A$4,Calibration!$C$2:$C$4,E35)</f>
        <v>676.73396051487271</v>
      </c>
      <c r="L35" s="2">
        <f>TREND(Calibration!$A$2:$A$4,Calibration!$D$2:$D$4,G35)</f>
        <v>575.27673827602348</v>
      </c>
    </row>
    <row r="36" spans="1:12" x14ac:dyDescent="0.25">
      <c r="A36">
        <v>170112</v>
      </c>
      <c r="B36">
        <v>13.92500019</v>
      </c>
      <c r="C36">
        <v>0.56540000000000001</v>
      </c>
      <c r="D36">
        <v>1190.82299805</v>
      </c>
      <c r="E36">
        <v>1.6800999599999999</v>
      </c>
      <c r="F36">
        <v>725.10797118999994</v>
      </c>
      <c r="G36">
        <v>1.4839999699999999</v>
      </c>
      <c r="H36">
        <v>9.9000003020963209E+37</v>
      </c>
      <c r="J36" s="2">
        <f>TREND(Calibration!$A$2:$A$4,Calibration!$B$2:$B$4,C36)</f>
        <v>393.54470695435941</v>
      </c>
      <c r="K36" s="2">
        <f>TREND(Calibration!$A$2:$A$4,Calibration!$C$2:$C$4,E36)</f>
        <v>658.52342330727481</v>
      </c>
      <c r="L36" s="2">
        <f>TREND(Calibration!$A$2:$A$4,Calibration!$D$2:$D$4,G36)</f>
        <v>570.83793945269872</v>
      </c>
    </row>
    <row r="37" spans="1:12" x14ac:dyDescent="0.25">
      <c r="A37">
        <v>175103</v>
      </c>
      <c r="B37">
        <v>14.09000015</v>
      </c>
      <c r="C37">
        <v>0.56650001000000005</v>
      </c>
      <c r="D37">
        <v>1120.8709716799999</v>
      </c>
      <c r="E37">
        <v>1.61689997</v>
      </c>
      <c r="F37">
        <v>639.38800048999997</v>
      </c>
      <c r="G37">
        <v>1.4830000400000001</v>
      </c>
      <c r="H37">
        <v>9.9000003020963209E+37</v>
      </c>
      <c r="J37" s="2">
        <f>TREND(Calibration!$A$2:$A$4,Calibration!$B$2:$B$4,C37)</f>
        <v>394.22945671057909</v>
      </c>
      <c r="K37" s="2">
        <f>TREND(Calibration!$A$2:$A$4,Calibration!$C$2:$C$4,E37)</f>
        <v>633.11712054012719</v>
      </c>
      <c r="L37" s="2">
        <f>TREND(Calibration!$A$2:$A$4,Calibration!$D$2:$D$4,G37)</f>
        <v>570.42696833164257</v>
      </c>
    </row>
    <row r="38" spans="1:12" x14ac:dyDescent="0.25">
      <c r="A38">
        <v>180093</v>
      </c>
      <c r="B38">
        <v>14.291000370000001</v>
      </c>
      <c r="C38">
        <v>0.57239996999999998</v>
      </c>
      <c r="D38">
        <v>840.55297852000001</v>
      </c>
      <c r="E38">
        <v>1.6525000299999999</v>
      </c>
      <c r="F38">
        <v>908.07598876999998</v>
      </c>
      <c r="G38">
        <v>1.4894000300000001</v>
      </c>
      <c r="H38">
        <v>9.9000003020963209E+37</v>
      </c>
      <c r="J38" s="2">
        <f>TREND(Calibration!$A$2:$A$4,Calibration!$B$2:$B$4,C38)</f>
        <v>397.90214711494417</v>
      </c>
      <c r="K38" s="2">
        <f>TREND(Calibration!$A$2:$A$4,Calibration!$C$2:$C$4,E38)</f>
        <v>647.42829215405652</v>
      </c>
      <c r="L38" s="2">
        <f>TREND(Calibration!$A$2:$A$4,Calibration!$D$2:$D$4,G38)</f>
        <v>573.05736352435463</v>
      </c>
    </row>
    <row r="39" spans="1:12" x14ac:dyDescent="0.25">
      <c r="A39">
        <v>185093</v>
      </c>
      <c r="B39">
        <v>14.41800022</v>
      </c>
      <c r="C39">
        <v>0.57410002000000004</v>
      </c>
      <c r="D39">
        <v>1161.4980468700001</v>
      </c>
      <c r="E39">
        <v>1.6936000600000001</v>
      </c>
      <c r="F39">
        <v>916.02502441000001</v>
      </c>
      <c r="G39">
        <v>1.4900000099999999</v>
      </c>
      <c r="H39">
        <v>1217.5989990200001</v>
      </c>
      <c r="J39" s="2">
        <f>TREND(Calibration!$A$2:$A$4,Calibration!$B$2:$B$4,C39)</f>
        <v>398.96041824253507</v>
      </c>
      <c r="K39" s="2">
        <f>TREND(Calibration!$A$2:$A$4,Calibration!$C$2:$C$4,E39)</f>
        <v>663.95044359615099</v>
      </c>
      <c r="L39" s="2">
        <f>TREND(Calibration!$A$2:$A$4,Calibration!$D$2:$D$4,G39)</f>
        <v>573.30395523898585</v>
      </c>
    </row>
    <row r="40" spans="1:12" x14ac:dyDescent="0.25">
      <c r="A40">
        <v>190123</v>
      </c>
      <c r="B40">
        <v>14.51799965</v>
      </c>
      <c r="C40">
        <v>0.57080001000000002</v>
      </c>
      <c r="D40">
        <v>1041.2960205100001</v>
      </c>
      <c r="E40">
        <v>1.66550004</v>
      </c>
      <c r="F40">
        <v>961.53497314000003</v>
      </c>
      <c r="G40">
        <v>1.49319994</v>
      </c>
      <c r="H40">
        <v>9.9000003020963209E+37</v>
      </c>
      <c r="J40" s="2">
        <f>TREND(Calibration!$A$2:$A$4,Calibration!$B$2:$B$4,C40)</f>
        <v>396.90618142375848</v>
      </c>
      <c r="K40" s="2">
        <f>TREND(Calibration!$A$2:$A$4,Calibration!$C$2:$C$4,E40)</f>
        <v>652.65427700050907</v>
      </c>
      <c r="L40" s="2">
        <f>TREND(Calibration!$A$2:$A$4,Calibration!$D$2:$D$4,G40)</f>
        <v>574.61912612034894</v>
      </c>
    </row>
    <row r="41" spans="1:12" x14ac:dyDescent="0.25">
      <c r="A41">
        <v>195093</v>
      </c>
      <c r="B41">
        <v>14.47000027</v>
      </c>
      <c r="C41">
        <v>0.56220000999999997</v>
      </c>
      <c r="D41">
        <v>1332.2889404299999</v>
      </c>
      <c r="E41">
        <v>1.71790004</v>
      </c>
      <c r="F41">
        <v>995.63800048999997</v>
      </c>
      <c r="G41">
        <v>1.49590003</v>
      </c>
      <c r="H41">
        <v>9.9000003020963209E+37</v>
      </c>
      <c r="J41" s="2">
        <f>TREND(Calibration!$A$2:$A$4,Calibration!$B$2:$B$4,C41)</f>
        <v>391.55273199739963</v>
      </c>
      <c r="K41" s="2">
        <f>TREND(Calibration!$A$2:$A$4,Calibration!$C$2:$C$4,E41)</f>
        <v>673.71899971642301</v>
      </c>
      <c r="L41" s="2">
        <f>TREND(Calibration!$A$2:$A$4,Calibration!$D$2:$D$4,G41)</f>
        <v>575.72886281617036</v>
      </c>
    </row>
    <row r="42" spans="1:12" x14ac:dyDescent="0.25">
      <c r="A42">
        <v>200090</v>
      </c>
      <c r="B42">
        <v>14.329999920000001</v>
      </c>
      <c r="C42">
        <v>0.57509999999999994</v>
      </c>
      <c r="D42">
        <v>1289.2810058600001</v>
      </c>
      <c r="E42">
        <v>1.7400000099999999</v>
      </c>
      <c r="F42">
        <v>838.51501465000001</v>
      </c>
      <c r="G42">
        <v>1.49699998</v>
      </c>
      <c r="H42">
        <v>9.9000003020963209E+37</v>
      </c>
      <c r="J42" s="2">
        <f>TREND(Calibration!$A$2:$A$4,Calibration!$B$2:$B$4,C42)</f>
        <v>399.58289991199666</v>
      </c>
      <c r="K42" s="2">
        <f>TREND(Calibration!$A$2:$A$4,Calibration!$C$2:$C$4,E42)</f>
        <v>682.60315506146151</v>
      </c>
      <c r="L42" s="2">
        <f>TREND(Calibration!$A$2:$A$4,Calibration!$D$2:$D$4,G42)</f>
        <v>576.18094214632924</v>
      </c>
    </row>
    <row r="43" spans="1:12" x14ac:dyDescent="0.25">
      <c r="A43">
        <v>205090</v>
      </c>
      <c r="B43">
        <v>14.184000019999999</v>
      </c>
      <c r="C43">
        <v>0.57300001</v>
      </c>
      <c r="D43">
        <v>1016.85101318</v>
      </c>
      <c r="E43">
        <v>1.6990000000000001</v>
      </c>
      <c r="F43">
        <v>1190.14099121</v>
      </c>
      <c r="G43">
        <v>1.49699998</v>
      </c>
      <c r="H43">
        <v>1365.54504395</v>
      </c>
      <c r="J43" s="2">
        <f>TREND(Calibration!$A$2:$A$4,Calibration!$B$2:$B$4,C43)</f>
        <v>398.2756684863154</v>
      </c>
      <c r="K43" s="2">
        <f>TREND(Calibration!$A$2:$A$4,Calibration!$C$2:$C$4,E43)</f>
        <v>666.12121151184897</v>
      </c>
      <c r="L43" s="2">
        <f>TREND(Calibration!$A$2:$A$4,Calibration!$D$2:$D$4,G43)</f>
        <v>576.18094214632924</v>
      </c>
    </row>
    <row r="44" spans="1:12" x14ac:dyDescent="0.25">
      <c r="A44">
        <v>210090</v>
      </c>
      <c r="B44">
        <v>14.050999640000001</v>
      </c>
      <c r="C44">
        <v>0.57410002000000004</v>
      </c>
      <c r="D44">
        <v>651.64202881000006</v>
      </c>
      <c r="E44">
        <v>1.7422000200000001</v>
      </c>
      <c r="F44">
        <v>9.9000003020963209E+37</v>
      </c>
      <c r="G44">
        <v>1.50189996</v>
      </c>
      <c r="H44">
        <v>9.9000003020963209E+37</v>
      </c>
      <c r="J44" s="2">
        <f>TREND(Calibration!$A$2:$A$4,Calibration!$B$2:$B$4,C44)</f>
        <v>398.96041824253507</v>
      </c>
      <c r="K44" s="2">
        <f>TREND(Calibration!$A$2:$A$4,Calibration!$C$2:$C$4,E44)</f>
        <v>683.48755583669515</v>
      </c>
      <c r="L44" s="2">
        <f>TREND(Calibration!$A$2:$A$4,Calibration!$D$2:$D$4,G44)</f>
        <v>578.19483339246949</v>
      </c>
    </row>
    <row r="45" spans="1:12" x14ac:dyDescent="0.25">
      <c r="A45">
        <v>215093</v>
      </c>
      <c r="B45">
        <v>13.946999549999999</v>
      </c>
      <c r="C45">
        <v>0.55889999999999995</v>
      </c>
      <c r="D45">
        <v>678.36999512</v>
      </c>
      <c r="E45">
        <v>1.7010999899999999</v>
      </c>
      <c r="F45">
        <v>1336.81994629</v>
      </c>
      <c r="G45">
        <v>1.49380004</v>
      </c>
      <c r="H45">
        <v>1229.5360107399999</v>
      </c>
      <c r="J45" s="2">
        <f>TREND(Calibration!$A$2:$A$4,Calibration!$B$2:$B$4,C45)</f>
        <v>389.49849517862305</v>
      </c>
      <c r="K45" s="2">
        <f>TREND(Calibration!$A$2:$A$4,Calibration!$C$2:$C$4,E45)</f>
        <v>666.96540439460068</v>
      </c>
      <c r="L45" s="2">
        <f>TREND(Calibration!$A$2:$A$4,Calibration!$D$2:$D$4,G45)</f>
        <v>574.86576715496722</v>
      </c>
    </row>
    <row r="46" spans="1:12" x14ac:dyDescent="0.25">
      <c r="A46">
        <v>220121</v>
      </c>
      <c r="B46">
        <v>13.940999980000001</v>
      </c>
      <c r="C46">
        <v>0.56379997999999998</v>
      </c>
      <c r="D46">
        <v>1242.4079589800001</v>
      </c>
      <c r="E46">
        <v>1.86150002</v>
      </c>
      <c r="F46">
        <v>1008.47399902</v>
      </c>
      <c r="G46">
        <v>1.50189996</v>
      </c>
      <c r="H46">
        <v>9.9000003020963209E+37</v>
      </c>
      <c r="J46" s="2">
        <f>TREND(Calibration!$A$2:$A$4,Calibration!$B$2:$B$4,C46)</f>
        <v>392.54870391352654</v>
      </c>
      <c r="K46" s="2">
        <f>TREND(Calibration!$A$2:$A$4,Calibration!$C$2:$C$4,E46)</f>
        <v>731.44597988265957</v>
      </c>
      <c r="L46" s="2">
        <f>TREND(Calibration!$A$2:$A$4,Calibration!$D$2:$D$4,G46)</f>
        <v>578.19483339246949</v>
      </c>
    </row>
    <row r="47" spans="1:12" x14ac:dyDescent="0.25">
      <c r="A47">
        <v>225093</v>
      </c>
      <c r="B47">
        <v>14.10900021</v>
      </c>
      <c r="C47">
        <v>0.56220000999999997</v>
      </c>
      <c r="D47">
        <v>542.03497314000003</v>
      </c>
      <c r="E47">
        <v>1.7114000300000001</v>
      </c>
      <c r="F47">
        <v>1112.7840576200001</v>
      </c>
      <c r="G47">
        <v>1.4991999899999999</v>
      </c>
      <c r="H47">
        <v>1187.9029541</v>
      </c>
      <c r="J47" s="2">
        <f>TREND(Calibration!$A$2:$A$4,Calibration!$B$2:$B$4,C47)</f>
        <v>391.55273199739963</v>
      </c>
      <c r="K47" s="2">
        <f>TREND(Calibration!$A$2:$A$4,Calibration!$C$2:$C$4,E47)</f>
        <v>671.10600528320424</v>
      </c>
      <c r="L47" s="2">
        <f>TREND(Calibration!$A$2:$A$4,Calibration!$D$2:$D$4,G47)</f>
        <v>577.08514601663501</v>
      </c>
    </row>
    <row r="48" spans="1:12" x14ac:dyDescent="0.25">
      <c r="A48">
        <v>230120</v>
      </c>
      <c r="B48">
        <v>14.255000109999999</v>
      </c>
      <c r="C48">
        <v>0.56330000999999996</v>
      </c>
      <c r="D48">
        <v>1262.9489746100001</v>
      </c>
      <c r="E48">
        <v>1.65310001</v>
      </c>
      <c r="F48">
        <v>706.09997558999999</v>
      </c>
      <c r="G48">
        <v>1.5024000399999999</v>
      </c>
      <c r="H48">
        <v>9.9000003020963209E+37</v>
      </c>
      <c r="J48" s="2">
        <f>TREND(Calibration!$A$2:$A$4,Calibration!$B$2:$B$4,C48)</f>
        <v>392.23747552867803</v>
      </c>
      <c r="K48" s="2">
        <f>TREND(Calibration!$A$2:$A$4,Calibration!$C$2:$C$4,E48)</f>
        <v>647.6694832291538</v>
      </c>
      <c r="L48" s="2">
        <f>TREND(Calibration!$A$2:$A$4,Calibration!$D$2:$D$4,G48)</f>
        <v>578.40036621798504</v>
      </c>
    </row>
    <row r="49" spans="1:12" x14ac:dyDescent="0.25">
      <c r="A49">
        <v>235093</v>
      </c>
      <c r="B49">
        <v>14.480999949999999</v>
      </c>
      <c r="C49">
        <v>0.56969999999999998</v>
      </c>
      <c r="D49">
        <v>563.34497069999998</v>
      </c>
      <c r="E49">
        <v>1.6513999699999999</v>
      </c>
      <c r="F49">
        <v>1169.1330566399999</v>
      </c>
      <c r="G49">
        <v>1.4986000100000001</v>
      </c>
      <c r="H49">
        <v>9.9000003020963209E+37</v>
      </c>
      <c r="J49" s="2">
        <f>TREND(Calibration!$A$2:$A$4,Calibration!$B$2:$B$4,C49)</f>
        <v>396.22143166753881</v>
      </c>
      <c r="K49" s="2">
        <f>TREND(Calibration!$A$2:$A$4,Calibration!$C$2:$C$4,E49)</f>
        <v>646.98606965652095</v>
      </c>
      <c r="L49" s="2">
        <f>TREND(Calibration!$A$2:$A$4,Calibration!$D$2:$D$4,G49)</f>
        <v>576.83855430200379</v>
      </c>
    </row>
    <row r="50" spans="1:12" x14ac:dyDescent="0.25">
      <c r="A50">
        <v>240093</v>
      </c>
      <c r="B50">
        <v>14.54899979</v>
      </c>
      <c r="C50">
        <v>0.57509999999999994</v>
      </c>
      <c r="D50">
        <v>1011.17797852</v>
      </c>
      <c r="E50">
        <v>1.6293</v>
      </c>
      <c r="F50">
        <v>9.9000003020963209E+37</v>
      </c>
      <c r="G50">
        <v>1.50129998</v>
      </c>
      <c r="H50">
        <v>9.9000003020963209E+37</v>
      </c>
      <c r="J50" s="2">
        <f>TREND(Calibration!$A$2:$A$4,Calibration!$B$2:$B$4,C50)</f>
        <v>399.58289991199666</v>
      </c>
      <c r="K50" s="2">
        <f>TREND(Calibration!$A$2:$A$4,Calibration!$C$2:$C$4,E50)</f>
        <v>638.10191431148246</v>
      </c>
      <c r="L50" s="2">
        <f>TREND(Calibration!$A$2:$A$4,Calibration!$D$2:$D$4,G50)</f>
        <v>577.94824167783815</v>
      </c>
    </row>
    <row r="51" spans="1:12" x14ac:dyDescent="0.25">
      <c r="A51">
        <v>245090</v>
      </c>
      <c r="B51">
        <v>14.446999549999999</v>
      </c>
      <c r="C51">
        <v>0.56919998000000005</v>
      </c>
      <c r="D51">
        <v>1046.12597656</v>
      </c>
      <c r="E51">
        <v>1.63039994</v>
      </c>
      <c r="F51">
        <v>1311.1359863299999</v>
      </c>
      <c r="G51">
        <v>1.4991999899999999</v>
      </c>
      <c r="H51">
        <v>9.9000003020963209E+37</v>
      </c>
      <c r="J51" s="2">
        <f>TREND(Calibration!$A$2:$A$4,Calibration!$B$2:$B$4,C51)</f>
        <v>395.91017215798445</v>
      </c>
      <c r="K51" s="2">
        <f>TREND(Calibration!$A$2:$A$4,Calibration!$C$2:$C$4,E51)</f>
        <v>638.54408856919508</v>
      </c>
      <c r="L51" s="2">
        <f>TREND(Calibration!$A$2:$A$4,Calibration!$D$2:$D$4,G51)</f>
        <v>577.08514601663501</v>
      </c>
    </row>
    <row r="52" spans="1:12" x14ac:dyDescent="0.25">
      <c r="A52">
        <v>250090</v>
      </c>
      <c r="B52">
        <v>14.32699966</v>
      </c>
      <c r="C52">
        <v>0.57459998000000001</v>
      </c>
      <c r="D52">
        <v>693.89202881000006</v>
      </c>
      <c r="E52">
        <v>1.6584999600000001</v>
      </c>
      <c r="F52">
        <v>1318.9739990200001</v>
      </c>
      <c r="G52">
        <v>1.49319994</v>
      </c>
      <c r="H52">
        <v>9.9000003020963209E+37</v>
      </c>
      <c r="J52" s="2">
        <f>TREND(Calibration!$A$2:$A$4,Calibration!$B$2:$B$4,C52)</f>
        <v>399.2716404024423</v>
      </c>
      <c r="K52" s="2">
        <f>TREND(Calibration!$A$2:$A$4,Calibration!$C$2:$C$4,E52)</f>
        <v>649.840255164837</v>
      </c>
      <c r="L52" s="2">
        <f>TREND(Calibration!$A$2:$A$4,Calibration!$D$2:$D$4,G52)</f>
        <v>574.61912612034894</v>
      </c>
    </row>
    <row r="53" spans="1:12" x14ac:dyDescent="0.25">
      <c r="A53">
        <v>255107</v>
      </c>
      <c r="B53">
        <v>14.18700027</v>
      </c>
      <c r="C53">
        <v>0.57950002</v>
      </c>
      <c r="D53">
        <v>683.20501708999996</v>
      </c>
      <c r="E53">
        <v>1.6270999900000001</v>
      </c>
      <c r="F53">
        <v>9.9000003020963209E+37</v>
      </c>
      <c r="G53">
        <v>1.4823999400000001</v>
      </c>
      <c r="H53">
        <v>9.9000003020963209E+37</v>
      </c>
      <c r="J53" s="2">
        <f>TREND(Calibration!$A$2:$A$4,Calibration!$B$2:$B$4,C53)</f>
        <v>402.32188648699292</v>
      </c>
      <c r="K53" s="2">
        <f>TREND(Calibration!$A$2:$A$4,Calibration!$C$2:$C$4,E53)</f>
        <v>637.21751353624893</v>
      </c>
      <c r="L53" s="2">
        <f>TREND(Calibration!$A$2:$A$4,Calibration!$D$2:$D$4,G53)</f>
        <v>570.18032729702429</v>
      </c>
    </row>
    <row r="54" spans="1:12" x14ac:dyDescent="0.25">
      <c r="A54">
        <v>260104</v>
      </c>
      <c r="B54">
        <v>14.04800034</v>
      </c>
      <c r="C54">
        <v>0.57139998999999997</v>
      </c>
      <c r="D54">
        <v>1166.0510253899999</v>
      </c>
      <c r="E54">
        <v>1.6773999900000001</v>
      </c>
      <c r="F54">
        <v>1351.9980468700001</v>
      </c>
      <c r="G54">
        <v>1.49269998</v>
      </c>
      <c r="H54">
        <v>9.9000003020963209E+37</v>
      </c>
      <c r="J54" s="2">
        <f>TREND(Calibration!$A$2:$A$4,Calibration!$B$2:$B$4,C54)</f>
        <v>397.27966544548246</v>
      </c>
      <c r="K54" s="2">
        <f>TREND(Calibration!$A$2:$A$4,Calibration!$C$2:$C$4,E54)</f>
        <v>657.43803934942594</v>
      </c>
      <c r="L54" s="2">
        <f>TREND(Calibration!$A$2:$A$4,Calibration!$D$2:$D$4,G54)</f>
        <v>574.41364261482033</v>
      </c>
    </row>
    <row r="55" spans="1:12" x14ac:dyDescent="0.25">
      <c r="A55">
        <v>265093</v>
      </c>
      <c r="B55">
        <v>13.946999549999999</v>
      </c>
      <c r="C55">
        <v>0.57840002000000001</v>
      </c>
      <c r="D55">
        <v>730.85998534999999</v>
      </c>
      <c r="E55">
        <v>1.60769999</v>
      </c>
      <c r="F55">
        <v>9.9000003020963209E+37</v>
      </c>
      <c r="G55">
        <v>1.4986000100000001</v>
      </c>
      <c r="H55">
        <v>9.9000003020963209E+37</v>
      </c>
      <c r="J55" s="2">
        <f>TREND(Calibration!$A$2:$A$4,Calibration!$B$2:$B$4,C55)</f>
        <v>401.63714295571447</v>
      </c>
      <c r="K55" s="2">
        <f>TREND(Calibration!$A$2:$A$4,Calibration!$C$2:$C$4,E55)</f>
        <v>629.41874214905931</v>
      </c>
      <c r="L55" s="2">
        <f>TREND(Calibration!$A$2:$A$4,Calibration!$D$2:$D$4,G55)</f>
        <v>576.83855430200379</v>
      </c>
    </row>
    <row r="56" spans="1:12" x14ac:dyDescent="0.25">
      <c r="A56">
        <v>270106</v>
      </c>
      <c r="B56">
        <v>13.97999954</v>
      </c>
      <c r="C56">
        <v>0.56330000999999996</v>
      </c>
      <c r="D56">
        <v>831.41497803000004</v>
      </c>
      <c r="E56">
        <v>1.6103999600000001</v>
      </c>
      <c r="F56">
        <v>1136.0030517600001</v>
      </c>
      <c r="G56">
        <v>1.50129998</v>
      </c>
      <c r="H56">
        <v>9.9000003020963209E+37</v>
      </c>
      <c r="J56" s="2">
        <f>TREND(Calibration!$A$2:$A$4,Calibration!$B$2:$B$4,C56)</f>
        <v>392.23747552867803</v>
      </c>
      <c r="K56" s="2">
        <f>TREND(Calibration!$A$2:$A$4,Calibration!$C$2:$C$4,E56)</f>
        <v>630.5041261069083</v>
      </c>
      <c r="L56" s="2">
        <f>TREND(Calibration!$A$2:$A$4,Calibration!$D$2:$D$4,G56)</f>
        <v>577.94824167783815</v>
      </c>
    </row>
    <row r="57" spans="1:12" x14ac:dyDescent="0.25">
      <c r="A57">
        <v>275093</v>
      </c>
      <c r="B57">
        <v>14.13899994</v>
      </c>
      <c r="C57">
        <v>0.56000000000000005</v>
      </c>
      <c r="D57">
        <v>546.48999022999999</v>
      </c>
      <c r="E57">
        <v>1.65470004</v>
      </c>
      <c r="F57">
        <v>961.49499512</v>
      </c>
      <c r="G57">
        <v>1.4943000099999999</v>
      </c>
      <c r="H57">
        <v>9.9000003020963209E+37</v>
      </c>
      <c r="J57" s="2">
        <f>TREND(Calibration!$A$2:$A$4,Calibration!$B$2:$B$4,C57)</f>
        <v>390.18323870990156</v>
      </c>
      <c r="K57" s="2">
        <f>TREND(Calibration!$A$2:$A$4,Calibration!$C$2:$C$4,E57)</f>
        <v>648.31269292929017</v>
      </c>
      <c r="L57" s="2">
        <f>TREND(Calibration!$A$2:$A$4,Calibration!$D$2:$D$4,G57)</f>
        <v>575.07125477049476</v>
      </c>
    </row>
    <row r="58" spans="1:12" x14ac:dyDescent="0.25">
      <c r="A58">
        <v>280106</v>
      </c>
      <c r="B58">
        <v>14.31700039</v>
      </c>
      <c r="C58">
        <v>0.56599997999999996</v>
      </c>
      <c r="D58">
        <v>997.20397949000005</v>
      </c>
      <c r="E58">
        <v>1.66760004</v>
      </c>
      <c r="F58">
        <v>551.48602295000001</v>
      </c>
      <c r="G58">
        <v>1.49269998</v>
      </c>
      <c r="H58">
        <v>9.9000003020963209E+37</v>
      </c>
      <c r="J58" s="2">
        <f>TREND(Calibration!$A$2:$A$4,Calibration!$B$2:$B$4,C58)</f>
        <v>393.91819097608339</v>
      </c>
      <c r="K58" s="2">
        <f>TREND(Calibration!$A$2:$A$4,Calibration!$C$2:$C$4,E58)</f>
        <v>653.49847390324601</v>
      </c>
      <c r="L58" s="2">
        <f>TREND(Calibration!$A$2:$A$4,Calibration!$D$2:$D$4,G58)</f>
        <v>574.41364261482033</v>
      </c>
    </row>
    <row r="59" spans="1:12" x14ac:dyDescent="0.25">
      <c r="A59">
        <v>285213</v>
      </c>
      <c r="B59">
        <v>14.49199963</v>
      </c>
      <c r="C59">
        <v>0.58700001000000002</v>
      </c>
      <c r="D59">
        <v>570.39398193</v>
      </c>
      <c r="E59">
        <v>1.63039994</v>
      </c>
      <c r="F59">
        <v>993.22900390999996</v>
      </c>
      <c r="G59">
        <v>1.49160004</v>
      </c>
      <c r="H59">
        <v>9.9000003020963209E+37</v>
      </c>
      <c r="J59" s="2">
        <f>TREND(Calibration!$A$2:$A$4,Calibration!$B$2:$B$4,C59)</f>
        <v>406.9905861571321</v>
      </c>
      <c r="K59" s="2">
        <f>TREND(Calibration!$A$2:$A$4,Calibration!$C$2:$C$4,E59)</f>
        <v>638.54408856919508</v>
      </c>
      <c r="L59" s="2">
        <f>TREND(Calibration!$A$2:$A$4,Calibration!$D$2:$D$4,G59)</f>
        <v>573.96156739466039</v>
      </c>
    </row>
    <row r="60" spans="1:12" x14ac:dyDescent="0.25">
      <c r="A60">
        <v>290115</v>
      </c>
      <c r="B60">
        <v>14.553999900000001</v>
      </c>
      <c r="C60">
        <v>0.58050000999999996</v>
      </c>
      <c r="D60">
        <v>1046.94299316</v>
      </c>
      <c r="E60">
        <v>1.6400999999999999</v>
      </c>
      <c r="F60">
        <v>9.9000003020963209E+37</v>
      </c>
      <c r="G60">
        <v>1.49380004</v>
      </c>
      <c r="H60">
        <v>9.9000003020963209E+37</v>
      </c>
      <c r="J60" s="2">
        <f>TREND(Calibration!$A$2:$A$4,Calibration!$B$2:$B$4,C60)</f>
        <v>402.94437438139573</v>
      </c>
      <c r="K60" s="2">
        <f>TREND(Calibration!$A$2:$A$4,Calibration!$C$2:$C$4,E60)</f>
        <v>642.44349838270125</v>
      </c>
      <c r="L60" s="2">
        <f>TREND(Calibration!$A$2:$A$4,Calibration!$D$2:$D$4,G60)</f>
        <v>574.86576715496722</v>
      </c>
    </row>
    <row r="61" spans="1:12" x14ac:dyDescent="0.25">
      <c r="A61">
        <v>295093</v>
      </c>
      <c r="B61">
        <v>14.4829998</v>
      </c>
      <c r="C61">
        <v>0.57999997999999997</v>
      </c>
      <c r="D61">
        <v>1164.69494629</v>
      </c>
      <c r="E61">
        <v>1.6605999499999999</v>
      </c>
      <c r="F61">
        <v>1259.48706055</v>
      </c>
      <c r="G61">
        <v>1.50129998</v>
      </c>
      <c r="H61">
        <v>9.9000003020963209E+37</v>
      </c>
      <c r="J61" s="2">
        <f>TREND(Calibration!$A$2:$A$4,Calibration!$B$2:$B$4,C61)</f>
        <v>402.63310864690015</v>
      </c>
      <c r="K61" s="2">
        <f>TREND(Calibration!$A$2:$A$4,Calibration!$C$2:$C$4,E61)</f>
        <v>650.68444804758872</v>
      </c>
      <c r="L61" s="2">
        <f>TREND(Calibration!$A$2:$A$4,Calibration!$D$2:$D$4,G61)</f>
        <v>577.94824167783815</v>
      </c>
    </row>
    <row r="62" spans="1:12" x14ac:dyDescent="0.25">
      <c r="A62">
        <v>300119</v>
      </c>
      <c r="B62">
        <v>14.28800011</v>
      </c>
      <c r="C62">
        <v>0.57349998000000002</v>
      </c>
      <c r="D62">
        <v>1199.8360595700001</v>
      </c>
      <c r="E62">
        <v>1.66820002</v>
      </c>
      <c r="F62">
        <v>1212.30200195</v>
      </c>
      <c r="G62">
        <v>1.50020003</v>
      </c>
      <c r="H62">
        <v>9.9000003020963209E+37</v>
      </c>
      <c r="J62" s="2">
        <f>TREND(Calibration!$A$2:$A$4,Calibration!$B$2:$B$4,C62)</f>
        <v>398.58689687116384</v>
      </c>
      <c r="K62" s="2">
        <f>TREND(Calibration!$A$2:$A$4,Calibration!$C$2:$C$4,E62)</f>
        <v>653.73966497834328</v>
      </c>
      <c r="L62" s="2">
        <f>TREND(Calibration!$A$2:$A$4,Calibration!$D$2:$D$4,G62)</f>
        <v>577.49616234767927</v>
      </c>
    </row>
    <row r="63" spans="1:12" x14ac:dyDescent="0.25">
      <c r="A63">
        <v>305121</v>
      </c>
      <c r="B63">
        <v>14.147999759999999</v>
      </c>
      <c r="C63">
        <v>0.56870001999999997</v>
      </c>
      <c r="D63">
        <v>877.36999512</v>
      </c>
      <c r="E63">
        <v>1.6936000600000001</v>
      </c>
      <c r="F63">
        <v>1118.7010498</v>
      </c>
      <c r="G63">
        <v>1.50189996</v>
      </c>
      <c r="H63">
        <v>9.9000003020963209E+37</v>
      </c>
      <c r="J63" s="2">
        <f>TREND(Calibration!$A$2:$A$4,Calibration!$B$2:$B$4,C63)</f>
        <v>395.59894999807716</v>
      </c>
      <c r="K63" s="2">
        <f>TREND(Calibration!$A$2:$A$4,Calibration!$C$2:$C$4,E63)</f>
        <v>663.95044359615099</v>
      </c>
      <c r="L63" s="2">
        <f>TREND(Calibration!$A$2:$A$4,Calibration!$D$2:$D$4,G63)</f>
        <v>578.19483339246949</v>
      </c>
    </row>
    <row r="64" spans="1:12" x14ac:dyDescent="0.25">
      <c r="A64">
        <v>310093</v>
      </c>
      <c r="B64">
        <v>14.09300041</v>
      </c>
      <c r="C64">
        <v>0.58219999</v>
      </c>
      <c r="D64">
        <v>333.38500977000001</v>
      </c>
      <c r="E64">
        <v>1.7379000200000001</v>
      </c>
      <c r="F64">
        <v>9.9000003020963209E+37</v>
      </c>
      <c r="G64">
        <v>1.4991999899999999</v>
      </c>
      <c r="H64">
        <v>1259.5279541</v>
      </c>
      <c r="J64" s="2">
        <f>TREND(Calibration!$A$2:$A$4,Calibration!$B$2:$B$4,C64)</f>
        <v>404.00260193439829</v>
      </c>
      <c r="K64" s="2">
        <f>TREND(Calibration!$A$2:$A$4,Calibration!$C$2:$C$4,E64)</f>
        <v>681.75896217870979</v>
      </c>
      <c r="L64" s="2">
        <f>TREND(Calibration!$A$2:$A$4,Calibration!$D$2:$D$4,G64)</f>
        <v>577.08514601663501</v>
      </c>
    </row>
    <row r="65" spans="1:12" x14ac:dyDescent="0.25">
      <c r="A65">
        <v>315193</v>
      </c>
      <c r="B65">
        <v>13.96700001</v>
      </c>
      <c r="C65">
        <v>0.57300001</v>
      </c>
      <c r="D65">
        <v>9.9000003020963209E+37</v>
      </c>
      <c r="E65">
        <v>1.66550004</v>
      </c>
      <c r="F65">
        <v>920.50598145000004</v>
      </c>
      <c r="G65">
        <v>1.49810004</v>
      </c>
      <c r="H65">
        <v>9.9000003020963209E+37</v>
      </c>
      <c r="J65" s="2">
        <f>TREND(Calibration!$A$2:$A$4,Calibration!$B$2:$B$4,C65)</f>
        <v>398.2756684863154</v>
      </c>
      <c r="K65" s="2">
        <f>TREND(Calibration!$A$2:$A$4,Calibration!$C$2:$C$4,E65)</f>
        <v>652.65427700050907</v>
      </c>
      <c r="L65" s="2">
        <f>TREND(Calibration!$A$2:$A$4,Calibration!$D$2:$D$4,G65)</f>
        <v>576.63306668647613</v>
      </c>
    </row>
    <row r="66" spans="1:12" x14ac:dyDescent="0.25">
      <c r="A66">
        <v>320105</v>
      </c>
      <c r="B66">
        <v>14.01500034</v>
      </c>
      <c r="C66">
        <v>0.57300001</v>
      </c>
      <c r="D66">
        <v>743.92999268000005</v>
      </c>
      <c r="E66">
        <v>1.63469994</v>
      </c>
      <c r="F66">
        <v>1274.8430175799999</v>
      </c>
      <c r="G66">
        <v>1.5008000100000001</v>
      </c>
      <c r="H66">
        <v>9.9000003020963209E+37</v>
      </c>
      <c r="J66" s="2">
        <f>TREND(Calibration!$A$2:$A$4,Calibration!$B$2:$B$4,C66)</f>
        <v>398.2756684863154</v>
      </c>
      <c r="K66" s="2">
        <f>TREND(Calibration!$A$2:$A$4,Calibration!$C$2:$C$4,E66)</f>
        <v>640.27268222718033</v>
      </c>
      <c r="L66" s="2">
        <f>TREND(Calibration!$A$2:$A$4,Calibration!$D$2:$D$4,G66)</f>
        <v>577.74275406231061</v>
      </c>
    </row>
    <row r="67" spans="1:12" x14ac:dyDescent="0.25">
      <c r="A67">
        <v>325094</v>
      </c>
      <c r="B67">
        <v>14.161000250000001</v>
      </c>
      <c r="C67">
        <v>0.56489997999999997</v>
      </c>
      <c r="D67">
        <v>769.34802246000004</v>
      </c>
      <c r="E67">
        <v>1.6233999699999999</v>
      </c>
      <c r="F67">
        <v>1081.5560302700001</v>
      </c>
      <c r="G67">
        <v>1.5046000500000001</v>
      </c>
      <c r="H67">
        <v>9.9000003020963209E+37</v>
      </c>
      <c r="J67" s="2">
        <f>TREND(Calibration!$A$2:$A$4,Calibration!$B$2:$B$4,C67)</f>
        <v>393.23344744480494</v>
      </c>
      <c r="K67" s="2">
        <f>TREND(Calibration!$A$2:$A$4,Calibration!$C$2:$C$4,E67)</f>
        <v>635.73011095336074</v>
      </c>
      <c r="L67" s="2">
        <f>TREND(Calibration!$A$2:$A$4,Calibration!$D$2:$D$4,G67)</f>
        <v>579.30457008829092</v>
      </c>
    </row>
    <row r="68" spans="1:12" x14ac:dyDescent="0.25">
      <c r="A68">
        <v>330093</v>
      </c>
      <c r="B68">
        <v>14.35900021</v>
      </c>
      <c r="C68">
        <v>0.57139998999999997</v>
      </c>
      <c r="D68">
        <v>653.98498534999999</v>
      </c>
      <c r="E68">
        <v>1.6881999999999999</v>
      </c>
      <c r="F68">
        <v>1008.35400391</v>
      </c>
      <c r="G68">
        <v>1.5008000100000001</v>
      </c>
      <c r="H68">
        <v>9.9000003020963209E+37</v>
      </c>
      <c r="J68" s="2">
        <f>TREND(Calibration!$A$2:$A$4,Calibration!$B$2:$B$4,C68)</f>
        <v>397.27966544548246</v>
      </c>
      <c r="K68" s="2">
        <f>TREND(Calibration!$A$2:$A$4,Calibration!$C$2:$C$4,E68)</f>
        <v>661.77962744062995</v>
      </c>
      <c r="L68" s="2">
        <f>TREND(Calibration!$A$2:$A$4,Calibration!$D$2:$D$4,G68)</f>
        <v>577.74275406231061</v>
      </c>
    </row>
    <row r="69" spans="1:12" x14ac:dyDescent="0.25">
      <c r="A69">
        <v>335094</v>
      </c>
      <c r="B69">
        <v>14.53100014</v>
      </c>
      <c r="C69">
        <v>0.56650001000000005</v>
      </c>
      <c r="D69">
        <v>963.56799316000001</v>
      </c>
      <c r="E69">
        <v>1.7141</v>
      </c>
      <c r="F69">
        <v>753.48602295000001</v>
      </c>
      <c r="G69">
        <v>1.48670006</v>
      </c>
      <c r="H69">
        <v>9.9000003020963209E+37</v>
      </c>
      <c r="J69" s="2">
        <f>TREND(Calibration!$A$2:$A$4,Calibration!$B$2:$B$4,C69)</f>
        <v>394.22945671057909</v>
      </c>
      <c r="K69" s="2">
        <f>TREND(Calibration!$A$2:$A$4,Calibration!$C$2:$C$4,E69)</f>
        <v>672.19138924105312</v>
      </c>
      <c r="L69" s="2">
        <f>TREND(Calibration!$A$2:$A$4,Calibration!$D$2:$D$4,G69)</f>
        <v>571.94767614852015</v>
      </c>
    </row>
    <row r="70" spans="1:12" x14ac:dyDescent="0.25">
      <c r="A70">
        <v>340108</v>
      </c>
      <c r="B70">
        <v>14.605999949999999</v>
      </c>
      <c r="C70">
        <v>0.57620000999999998</v>
      </c>
      <c r="D70">
        <v>899.53399658000001</v>
      </c>
      <c r="E70">
        <v>1.6400999999999999</v>
      </c>
      <c r="F70">
        <v>924.64501953000001</v>
      </c>
      <c r="G70">
        <v>1.4894000300000001</v>
      </c>
      <c r="H70">
        <v>9.9000003020963209E+37</v>
      </c>
      <c r="J70" s="2">
        <f>TREND(Calibration!$A$2:$A$4,Calibration!$B$2:$B$4,C70)</f>
        <v>400.26764966821634</v>
      </c>
      <c r="K70" s="2">
        <f>TREND(Calibration!$A$2:$A$4,Calibration!$C$2:$C$4,E70)</f>
        <v>642.44349838270125</v>
      </c>
      <c r="L70" s="2">
        <f>TREND(Calibration!$A$2:$A$4,Calibration!$D$2:$D$4,G70)</f>
        <v>573.05736352435463</v>
      </c>
    </row>
    <row r="71" spans="1:12" x14ac:dyDescent="0.25">
      <c r="A71">
        <v>345095</v>
      </c>
      <c r="B71">
        <v>14.498999599999999</v>
      </c>
      <c r="C71">
        <v>0.58109999000000001</v>
      </c>
      <c r="D71">
        <v>9.9000003020963209E+37</v>
      </c>
      <c r="E71">
        <v>1.6504000400000001</v>
      </c>
      <c r="F71">
        <v>778.86999512</v>
      </c>
      <c r="G71">
        <v>1.4921</v>
      </c>
      <c r="H71">
        <v>9.9000003020963209E+37</v>
      </c>
      <c r="J71" s="2">
        <f>TREND(Calibration!$A$2:$A$4,Calibration!$B$2:$B$4,C71)</f>
        <v>403.31785840311983</v>
      </c>
      <c r="K71" s="2">
        <f>TREND(Calibration!$A$2:$A$4,Calibration!$C$2:$C$4,E71)</f>
        <v>646.58409927130481</v>
      </c>
      <c r="L71" s="2">
        <f>TREND(Calibration!$A$2:$A$4,Calibration!$D$2:$D$4,G71)</f>
        <v>574.167050900189</v>
      </c>
    </row>
    <row r="72" spans="1:12" x14ac:dyDescent="0.25">
      <c r="A72">
        <v>350094</v>
      </c>
      <c r="B72">
        <v>14.36900043</v>
      </c>
      <c r="C72">
        <v>0.57029998000000004</v>
      </c>
      <c r="D72">
        <v>1139.2590332</v>
      </c>
      <c r="E72">
        <v>1.6670999500000001</v>
      </c>
      <c r="F72">
        <v>890.72601318</v>
      </c>
      <c r="G72">
        <v>1.49109995</v>
      </c>
      <c r="H72">
        <v>9.9000003020963209E+37</v>
      </c>
      <c r="J72" s="2">
        <f>TREND(Calibration!$A$2:$A$4,Calibration!$B$2:$B$4,C72)</f>
        <v>396.5949156892629</v>
      </c>
      <c r="K72" s="2">
        <f>TREND(Calibration!$A$2:$A$4,Calibration!$C$2:$C$4,E72)</f>
        <v>653.29743846082238</v>
      </c>
      <c r="L72" s="2">
        <f>TREND(Calibration!$A$2:$A$4,Calibration!$D$2:$D$4,G72)</f>
        <v>573.7560304591459</v>
      </c>
    </row>
    <row r="73" spans="1:12" x14ac:dyDescent="0.25">
      <c r="A73">
        <v>355094</v>
      </c>
      <c r="B73">
        <v>14.196999549999999</v>
      </c>
      <c r="C73">
        <v>0.56870001999999997</v>
      </c>
      <c r="D73">
        <v>767.14501953000001</v>
      </c>
      <c r="E73">
        <v>1.7194999500000001</v>
      </c>
      <c r="F73">
        <v>885.35998534999999</v>
      </c>
      <c r="G73">
        <v>1.49650002</v>
      </c>
      <c r="H73">
        <v>9.9000003020963209E+37</v>
      </c>
      <c r="J73" s="2">
        <f>TREND(Calibration!$A$2:$A$4,Calibration!$B$2:$B$4,C73)</f>
        <v>395.59894999807716</v>
      </c>
      <c r="K73" s="2">
        <f>TREND(Calibration!$A$2:$A$4,Calibration!$C$2:$C$4,E73)</f>
        <v>674.36216117673644</v>
      </c>
      <c r="L73" s="2">
        <f>TREND(Calibration!$A$2:$A$4,Calibration!$D$2:$D$4,G73)</f>
        <v>575.97545864080064</v>
      </c>
    </row>
    <row r="74" spans="1:12" x14ac:dyDescent="0.25">
      <c r="A74">
        <v>360093</v>
      </c>
      <c r="B74">
        <v>14.045000079999999</v>
      </c>
      <c r="C74">
        <v>0.56489997999999997</v>
      </c>
      <c r="D74">
        <v>838.04302978999999</v>
      </c>
      <c r="E74">
        <v>1.75409997</v>
      </c>
      <c r="F74">
        <v>818.59600829999999</v>
      </c>
      <c r="G74">
        <v>1.4947999700000001</v>
      </c>
      <c r="H74">
        <v>9.9000003020963209E+37</v>
      </c>
      <c r="J74" s="2">
        <f>TREND(Calibration!$A$2:$A$4,Calibration!$B$2:$B$4,C74)</f>
        <v>393.23344744480494</v>
      </c>
      <c r="K74" s="2">
        <f>TREND(Calibration!$A$2:$A$4,Calibration!$C$2:$C$4,E74)</f>
        <v>688.2713181856119</v>
      </c>
      <c r="L74" s="2">
        <f>TREND(Calibration!$A$2:$A$4,Calibration!$D$2:$D$4,G74)</f>
        <v>575.27673827602348</v>
      </c>
    </row>
    <row r="75" spans="1:12" x14ac:dyDescent="0.25">
      <c r="A75">
        <v>365094</v>
      </c>
      <c r="B75">
        <v>13.946999549999999</v>
      </c>
      <c r="C75">
        <v>0.57349998000000002</v>
      </c>
      <c r="D75">
        <v>900.35302734000004</v>
      </c>
      <c r="E75">
        <v>1.7287000400000001</v>
      </c>
      <c r="F75">
        <v>931.42401123000002</v>
      </c>
      <c r="G75">
        <v>1.49810004</v>
      </c>
      <c r="H75">
        <v>9.9000003020963209E+37</v>
      </c>
      <c r="J75" s="2">
        <f>TREND(Calibration!$A$2:$A$4,Calibration!$B$2:$B$4,C75)</f>
        <v>398.58689687116384</v>
      </c>
      <c r="K75" s="2">
        <f>TREND(Calibration!$A$2:$A$4,Calibration!$C$2:$C$4,E75)</f>
        <v>678.06058378764203</v>
      </c>
      <c r="L75" s="2">
        <f>TREND(Calibration!$A$2:$A$4,Calibration!$D$2:$D$4,G75)</f>
        <v>576.63306668647613</v>
      </c>
    </row>
    <row r="76" spans="1:12" x14ac:dyDescent="0.25">
      <c r="A76">
        <v>370093</v>
      </c>
      <c r="B76">
        <v>13.95699978</v>
      </c>
      <c r="C76">
        <v>0.57620000999999998</v>
      </c>
      <c r="D76">
        <v>941.10998534999999</v>
      </c>
      <c r="E76">
        <v>1.6142000000000001</v>
      </c>
      <c r="F76">
        <v>1203.3979492200001</v>
      </c>
      <c r="G76">
        <v>1.51370001</v>
      </c>
      <c r="H76">
        <v>9.9000003020963209E+37</v>
      </c>
      <c r="J76" s="2">
        <f>TREND(Calibration!$A$2:$A$4,Calibration!$B$2:$B$4,C76)</f>
        <v>400.26764966821634</v>
      </c>
      <c r="K76" s="2">
        <f>TREND(Calibration!$A$2:$A$4,Calibration!$C$2:$C$4,E76)</f>
        <v>632.0317365822782</v>
      </c>
      <c r="L76" s="2">
        <f>TREND(Calibration!$A$2:$A$4,Calibration!$D$2:$D$4,G76)</f>
        <v>583.04465265683734</v>
      </c>
    </row>
    <row r="77" spans="1:12" x14ac:dyDescent="0.25">
      <c r="A77">
        <v>375094</v>
      </c>
      <c r="B77">
        <v>14.10900021</v>
      </c>
      <c r="C77">
        <v>0.58429998000000005</v>
      </c>
      <c r="D77">
        <v>769.33502196999996</v>
      </c>
      <c r="E77">
        <v>1.6945999899999999</v>
      </c>
      <c r="F77">
        <v>9.9000003020963209E+37</v>
      </c>
      <c r="G77">
        <v>1.51049995</v>
      </c>
      <c r="H77">
        <v>9.9000003020963209E+37</v>
      </c>
      <c r="J77" s="2">
        <f>TREND(Calibration!$A$2:$A$4,Calibration!$B$2:$B$4,C77)</f>
        <v>405.30983336007961</v>
      </c>
      <c r="K77" s="2">
        <f>TREND(Calibration!$A$2:$A$4,Calibration!$C$2:$C$4,E77)</f>
        <v>664.35241398136702</v>
      </c>
      <c r="L77" s="2">
        <f>TREND(Calibration!$A$2:$A$4,Calibration!$D$2:$D$4,G77)</f>
        <v>581.72942834548837</v>
      </c>
    </row>
    <row r="78" spans="1:12" x14ac:dyDescent="0.25">
      <c r="A78">
        <v>380121</v>
      </c>
      <c r="B78">
        <v>14.26500034</v>
      </c>
      <c r="C78">
        <v>0.56919998000000005</v>
      </c>
      <c r="D78">
        <v>1100.3380127</v>
      </c>
      <c r="E78">
        <v>1.73140001</v>
      </c>
      <c r="F78">
        <v>1286.4090576200001</v>
      </c>
      <c r="G78">
        <v>1.51049995</v>
      </c>
      <c r="H78">
        <v>9.9000003020963209E+37</v>
      </c>
      <c r="J78" s="2">
        <f>TREND(Calibration!$A$2:$A$4,Calibration!$B$2:$B$4,C78)</f>
        <v>395.91017215798445</v>
      </c>
      <c r="K78" s="2">
        <f>TREND(Calibration!$A$2:$A$4,Calibration!$C$2:$C$4,E78)</f>
        <v>679.14596774549091</v>
      </c>
      <c r="L78" s="2">
        <f>TREND(Calibration!$A$2:$A$4,Calibration!$D$2:$D$4,G78)</f>
        <v>581.72942834548837</v>
      </c>
    </row>
    <row r="79" spans="1:12" x14ac:dyDescent="0.25">
      <c r="A79">
        <v>385095</v>
      </c>
      <c r="B79">
        <v>14.446999549999999</v>
      </c>
      <c r="C79">
        <v>0.57509999999999994</v>
      </c>
      <c r="D79">
        <v>372.56698607999999</v>
      </c>
      <c r="E79">
        <v>1.7043999400000001</v>
      </c>
      <c r="F79">
        <v>9.9000003020963209E+37</v>
      </c>
      <c r="G79">
        <v>1.50189996</v>
      </c>
      <c r="H79">
        <v>1368.7159423799999</v>
      </c>
      <c r="J79" s="2">
        <f>TREND(Calibration!$A$2:$A$4,Calibration!$B$2:$B$4,C79)</f>
        <v>399.58289991199666</v>
      </c>
      <c r="K79" s="2">
        <f>TREND(Calibration!$A$2:$A$4,Calibration!$C$2:$C$4,E79)</f>
        <v>668.29197942754695</v>
      </c>
      <c r="L79" s="2">
        <f>TREND(Calibration!$A$2:$A$4,Calibration!$D$2:$D$4,G79)</f>
        <v>578.19483339246949</v>
      </c>
    </row>
    <row r="80" spans="1:12" x14ac:dyDescent="0.25">
      <c r="A80">
        <v>390095</v>
      </c>
      <c r="B80">
        <v>14.527999879999999</v>
      </c>
      <c r="C80">
        <v>0.56269997000000005</v>
      </c>
      <c r="D80">
        <v>1177.5560302700001</v>
      </c>
      <c r="E80">
        <v>1.6751999900000001</v>
      </c>
      <c r="F80">
        <v>934.76599121000004</v>
      </c>
      <c r="G80">
        <v>1.5055999799999999</v>
      </c>
      <c r="H80">
        <v>9.9000003020963209E+37</v>
      </c>
      <c r="J80" s="2">
        <f>TREND(Calibration!$A$2:$A$4,Calibration!$B$2:$B$4,C80)</f>
        <v>391.86395415730692</v>
      </c>
      <c r="K80" s="2">
        <f>TREND(Calibration!$A$2:$A$4,Calibration!$C$2:$C$4,E80)</f>
        <v>656.55364259417763</v>
      </c>
      <c r="L80" s="2">
        <f>TREND(Calibration!$A$2:$A$4,Calibration!$D$2:$D$4,G80)</f>
        <v>579.71554120934707</v>
      </c>
    </row>
    <row r="81" spans="1:12" x14ac:dyDescent="0.25">
      <c r="A81">
        <v>395094</v>
      </c>
      <c r="B81">
        <v>14.45699978</v>
      </c>
      <c r="C81">
        <v>0.56430000000000002</v>
      </c>
      <c r="D81">
        <v>917.14697265999996</v>
      </c>
      <c r="E81">
        <v>1.69790006</v>
      </c>
      <c r="F81">
        <v>858.83398437000005</v>
      </c>
      <c r="G81">
        <v>1.50129998</v>
      </c>
      <c r="H81">
        <v>9.9000003020963209E+37</v>
      </c>
      <c r="J81" s="2">
        <f>TREND(Calibration!$A$2:$A$4,Calibration!$B$2:$B$4,C81)</f>
        <v>392.85996342308096</v>
      </c>
      <c r="K81" s="2">
        <f>TREND(Calibration!$A$2:$A$4,Calibration!$C$2:$C$4,E81)</f>
        <v>665.67903725413635</v>
      </c>
      <c r="L81" s="2">
        <f>TREND(Calibration!$A$2:$A$4,Calibration!$D$2:$D$4,G81)</f>
        <v>577.94824167783815</v>
      </c>
    </row>
    <row r="82" spans="1:12" x14ac:dyDescent="0.25">
      <c r="A82">
        <v>400094</v>
      </c>
      <c r="B82">
        <v>14.29800034</v>
      </c>
      <c r="C82">
        <v>0.56599997999999996</v>
      </c>
      <c r="D82">
        <v>1196.74401855</v>
      </c>
      <c r="E82">
        <v>1.7475999600000001</v>
      </c>
      <c r="F82">
        <v>569.55999756000006</v>
      </c>
      <c r="G82">
        <v>1.5082999500000001</v>
      </c>
      <c r="H82">
        <v>9.9000003020963209E+37</v>
      </c>
      <c r="J82" s="2">
        <f>TREND(Calibration!$A$2:$A$4,Calibration!$B$2:$B$4,C82)</f>
        <v>393.91819097608339</v>
      </c>
      <c r="K82" s="2">
        <f>TREND(Calibration!$A$2:$A$4,Calibration!$C$2:$C$4,E82)</f>
        <v>685.65832375239313</v>
      </c>
      <c r="L82" s="2">
        <f>TREND(Calibration!$A$2:$A$4,Calibration!$D$2:$D$4,G82)</f>
        <v>580.82522858518155</v>
      </c>
    </row>
    <row r="83" spans="1:12" x14ac:dyDescent="0.25">
      <c r="A83">
        <v>405095</v>
      </c>
      <c r="B83">
        <v>14.11299992</v>
      </c>
      <c r="C83">
        <v>0.57080001000000002</v>
      </c>
      <c r="D83">
        <v>1209.2039794899999</v>
      </c>
      <c r="E83">
        <v>1.66929996</v>
      </c>
      <c r="F83">
        <v>402.76000977000001</v>
      </c>
      <c r="G83">
        <v>1.50349998</v>
      </c>
      <c r="H83">
        <v>9.9000003020963209E+37</v>
      </c>
      <c r="J83" s="2">
        <f>TREND(Calibration!$A$2:$A$4,Calibration!$B$2:$B$4,C83)</f>
        <v>396.90618142375848</v>
      </c>
      <c r="K83" s="2">
        <f>TREND(Calibration!$A$2:$A$4,Calibration!$C$2:$C$4,E83)</f>
        <v>654.18183923605591</v>
      </c>
      <c r="L83" s="2">
        <f>TREND(Calibration!$A$2:$A$4,Calibration!$D$2:$D$4,G83)</f>
        <v>578.85244143814498</v>
      </c>
    </row>
    <row r="84" spans="1:12" x14ac:dyDescent="0.25">
      <c r="A84">
        <v>410094</v>
      </c>
      <c r="B84">
        <v>14.050999640000001</v>
      </c>
      <c r="C84">
        <v>0.56430000000000002</v>
      </c>
      <c r="D84">
        <v>1047.9610595700001</v>
      </c>
      <c r="E84">
        <v>1.6352000200000001</v>
      </c>
      <c r="F84">
        <v>681.57897949000005</v>
      </c>
      <c r="G84">
        <v>1.4986000100000001</v>
      </c>
      <c r="H84">
        <v>9.9000003020963209E+37</v>
      </c>
      <c r="J84" s="2">
        <f>TREND(Calibration!$A$2:$A$4,Calibration!$B$2:$B$4,C84)</f>
        <v>392.85996342308096</v>
      </c>
      <c r="K84" s="2">
        <f>TREND(Calibration!$A$2:$A$4,Calibration!$C$2:$C$4,E84)</f>
        <v>640.47371364961884</v>
      </c>
      <c r="L84" s="2">
        <f>TREND(Calibration!$A$2:$A$4,Calibration!$D$2:$D$4,G84)</f>
        <v>576.83855430200379</v>
      </c>
    </row>
    <row r="85" spans="1:12" x14ac:dyDescent="0.25">
      <c r="A85">
        <v>415094</v>
      </c>
      <c r="B85">
        <v>14.100000380000001</v>
      </c>
      <c r="C85">
        <v>0.57620000999999998</v>
      </c>
      <c r="D85">
        <v>540.06097411999997</v>
      </c>
      <c r="E85">
        <v>1.67470002</v>
      </c>
      <c r="F85">
        <v>1050.4770507799999</v>
      </c>
      <c r="G85">
        <v>1.4953999499999999</v>
      </c>
      <c r="H85">
        <v>9.9000003020963209E+37</v>
      </c>
      <c r="J85" s="2">
        <f>TREND(Calibration!$A$2:$A$4,Calibration!$B$2:$B$4,C85)</f>
        <v>400.26764966821634</v>
      </c>
      <c r="K85" s="2">
        <f>TREND(Calibration!$A$2:$A$4,Calibration!$C$2:$C$4,E85)</f>
        <v>656.35265539157683</v>
      </c>
      <c r="L85" s="2">
        <f>TREND(Calibration!$A$2:$A$4,Calibration!$D$2:$D$4,G85)</f>
        <v>575.5233299906547</v>
      </c>
    </row>
    <row r="86" spans="1:12" x14ac:dyDescent="0.25">
      <c r="A86">
        <v>420095</v>
      </c>
      <c r="B86">
        <v>14.13899994</v>
      </c>
      <c r="C86">
        <v>0.57679999000000004</v>
      </c>
      <c r="D86">
        <v>1316.81799316</v>
      </c>
      <c r="E86">
        <v>1.6217000500000001</v>
      </c>
      <c r="F86">
        <v>991.65802001999998</v>
      </c>
      <c r="G86">
        <v>1.5028999999999999</v>
      </c>
      <c r="H86">
        <v>9.9000003020963209E+37</v>
      </c>
      <c r="J86" s="2">
        <f>TREND(Calibration!$A$2:$A$4,Calibration!$B$2:$B$4,C86)</f>
        <v>400.64113368994043</v>
      </c>
      <c r="K86" s="2">
        <f>TREND(Calibration!$A$2:$A$4,Calibration!$C$2:$C$4,E86)</f>
        <v>635.04674562055095</v>
      </c>
      <c r="L86" s="2">
        <f>TREND(Calibration!$A$2:$A$4,Calibration!$D$2:$D$4,G86)</f>
        <v>578.60584972351364</v>
      </c>
    </row>
    <row r="87" spans="1:12" x14ac:dyDescent="0.25">
      <c r="A87">
        <v>425094</v>
      </c>
      <c r="B87">
        <v>14.255000109999999</v>
      </c>
      <c r="C87">
        <v>0.57410002000000004</v>
      </c>
      <c r="D87">
        <v>1175.58300781</v>
      </c>
      <c r="E87">
        <v>1.6800999599999999</v>
      </c>
      <c r="F87">
        <v>1159.2819824200001</v>
      </c>
      <c r="G87">
        <v>1.50619996</v>
      </c>
      <c r="H87">
        <v>9.9000003020963209E+37</v>
      </c>
      <c r="J87" s="2">
        <f>TREND(Calibration!$A$2:$A$4,Calibration!$B$2:$B$4,C87)</f>
        <v>398.96041824253507</v>
      </c>
      <c r="K87" s="2">
        <f>TREND(Calibration!$A$2:$A$4,Calibration!$C$2:$C$4,E87)</f>
        <v>658.52342330727481</v>
      </c>
      <c r="L87" s="2">
        <f>TREND(Calibration!$A$2:$A$4,Calibration!$D$2:$D$4,G87)</f>
        <v>579.9621329239784</v>
      </c>
    </row>
    <row r="88" spans="1:12" x14ac:dyDescent="0.25">
      <c r="A88">
        <v>430094</v>
      </c>
      <c r="B88">
        <v>14.475999829999999</v>
      </c>
      <c r="C88">
        <v>0.56650001000000005</v>
      </c>
      <c r="D88">
        <v>377.77899170000001</v>
      </c>
      <c r="E88">
        <v>1.6357999999999999</v>
      </c>
      <c r="F88">
        <v>9.9000003020963209E+37</v>
      </c>
      <c r="G88">
        <v>1.49590003</v>
      </c>
      <c r="H88">
        <v>9.9000003020963209E+37</v>
      </c>
      <c r="J88" s="2">
        <f>TREND(Calibration!$A$2:$A$4,Calibration!$B$2:$B$4,C88)</f>
        <v>394.22945671057909</v>
      </c>
      <c r="K88" s="2">
        <f>TREND(Calibration!$A$2:$A$4,Calibration!$C$2:$C$4,E88)</f>
        <v>640.71490472471601</v>
      </c>
      <c r="L88" s="2">
        <f>TREND(Calibration!$A$2:$A$4,Calibration!$D$2:$D$4,G88)</f>
        <v>575.72886281617036</v>
      </c>
    </row>
    <row r="89" spans="1:12" x14ac:dyDescent="0.25">
      <c r="A89">
        <v>435095</v>
      </c>
      <c r="B89">
        <v>14.57699966</v>
      </c>
      <c r="C89">
        <v>0.57300001</v>
      </c>
      <c r="D89">
        <v>837.88000488</v>
      </c>
      <c r="E89">
        <v>1.66390002</v>
      </c>
      <c r="F89">
        <v>9.9000003020963209E+37</v>
      </c>
      <c r="G89">
        <v>1.5067000399999999</v>
      </c>
      <c r="H89">
        <v>9.9000003020963209E+37</v>
      </c>
      <c r="J89" s="2">
        <f>TREND(Calibration!$A$2:$A$4,Calibration!$B$2:$B$4,C89)</f>
        <v>398.2756684863154</v>
      </c>
      <c r="K89" s="2">
        <f>TREND(Calibration!$A$2:$A$4,Calibration!$C$2:$C$4,E89)</f>
        <v>652.01107132035793</v>
      </c>
      <c r="L89" s="2">
        <f>TREND(Calibration!$A$2:$A$4,Calibration!$D$2:$D$4,G89)</f>
        <v>580.16766574949395</v>
      </c>
    </row>
    <row r="90" spans="1:12" x14ac:dyDescent="0.25">
      <c r="A90">
        <v>440095</v>
      </c>
      <c r="B90">
        <v>14.557000159999999</v>
      </c>
      <c r="C90">
        <v>0.57569999000000005</v>
      </c>
      <c r="D90">
        <v>967.71099853999999</v>
      </c>
      <c r="E90">
        <v>1.6751999900000001</v>
      </c>
      <c r="F90">
        <v>9.9000003020963209E+37</v>
      </c>
      <c r="G90">
        <v>1.5039999500000001</v>
      </c>
      <c r="H90">
        <v>9.9000003020963209E+37</v>
      </c>
      <c r="J90" s="2">
        <f>TREND(Calibration!$A$2:$A$4,Calibration!$B$2:$B$4,C90)</f>
        <v>399.95639015866197</v>
      </c>
      <c r="K90" s="2">
        <f>TREND(Calibration!$A$2:$A$4,Calibration!$C$2:$C$4,E90)</f>
        <v>656.55364259417763</v>
      </c>
      <c r="L90" s="2">
        <f>TREND(Calibration!$A$2:$A$4,Calibration!$D$2:$D$4,G90)</f>
        <v>579.05792905367264</v>
      </c>
    </row>
    <row r="91" spans="1:12" x14ac:dyDescent="0.25">
      <c r="A91">
        <v>445163</v>
      </c>
      <c r="B91">
        <v>14.40799999</v>
      </c>
      <c r="C91">
        <v>0.57239996999999998</v>
      </c>
      <c r="D91">
        <v>1275.16699219</v>
      </c>
      <c r="E91">
        <v>1.6837999800000001</v>
      </c>
      <c r="F91">
        <v>1113.0050048799999</v>
      </c>
      <c r="G91">
        <v>1.5039999500000001</v>
      </c>
      <c r="H91">
        <v>9.9000003020963209E+37</v>
      </c>
      <c r="J91" s="2">
        <f>TREND(Calibration!$A$2:$A$4,Calibration!$B$2:$B$4,C91)</f>
        <v>397.90214711494417</v>
      </c>
      <c r="K91" s="2">
        <f>TREND(Calibration!$A$2:$A$4,Calibration!$C$2:$C$4,E91)</f>
        <v>660.01082589016301</v>
      </c>
      <c r="L91" s="2">
        <f>TREND(Calibration!$A$2:$A$4,Calibration!$D$2:$D$4,G91)</f>
        <v>579.05792905367264</v>
      </c>
    </row>
    <row r="92" spans="1:12" x14ac:dyDescent="0.25">
      <c r="A92">
        <v>450094</v>
      </c>
      <c r="B92">
        <v>14.277999879999999</v>
      </c>
      <c r="C92">
        <v>0.56599997999999996</v>
      </c>
      <c r="D92">
        <v>671.99798583999996</v>
      </c>
      <c r="E92">
        <v>1.7167999700000001</v>
      </c>
      <c r="F92">
        <v>9.9000003020963209E+37</v>
      </c>
      <c r="G92">
        <v>1.4921</v>
      </c>
      <c r="H92">
        <v>1318.2690429700001</v>
      </c>
      <c r="J92" s="2">
        <f>TREND(Calibration!$A$2:$A$4,Calibration!$B$2:$B$4,C92)</f>
        <v>393.91819097608339</v>
      </c>
      <c r="K92" s="2">
        <f>TREND(Calibration!$A$2:$A$4,Calibration!$C$2:$C$4,E92)</f>
        <v>673.27677319890222</v>
      </c>
      <c r="L92" s="2">
        <f>TREND(Calibration!$A$2:$A$4,Calibration!$D$2:$D$4,G92)</f>
        <v>574.167050900189</v>
      </c>
    </row>
    <row r="93" spans="1:12" x14ac:dyDescent="0.25">
      <c r="A93">
        <v>455095</v>
      </c>
      <c r="B93">
        <v>14.164999959999999</v>
      </c>
      <c r="C93">
        <v>0.55839998000000002</v>
      </c>
      <c r="D93">
        <v>1027.33496094</v>
      </c>
      <c r="E93">
        <v>1.74380004</v>
      </c>
      <c r="F93">
        <v>1063.5080566399999</v>
      </c>
      <c r="G93">
        <v>1.49650002</v>
      </c>
      <c r="H93">
        <v>9.9000003020963209E+37</v>
      </c>
      <c r="J93" s="2">
        <f>TREND(Calibration!$A$2:$A$4,Calibration!$B$2:$B$4,C93)</f>
        <v>389.18723566906868</v>
      </c>
      <c r="K93" s="2">
        <f>TREND(Calibration!$A$2:$A$4,Calibration!$C$2:$C$4,E93)</f>
        <v>684.13076151684618</v>
      </c>
      <c r="L93" s="2">
        <f>TREND(Calibration!$A$2:$A$4,Calibration!$D$2:$D$4,G93)</f>
        <v>575.97545864080064</v>
      </c>
    </row>
    <row r="94" spans="1:12" x14ac:dyDescent="0.25">
      <c r="A94">
        <v>460094</v>
      </c>
      <c r="B94">
        <v>14.13899994</v>
      </c>
      <c r="C94">
        <v>0.55620002999999996</v>
      </c>
      <c r="D94">
        <v>1055.42004395</v>
      </c>
      <c r="E94">
        <v>1.7119</v>
      </c>
      <c r="F94">
        <v>705.90100098000005</v>
      </c>
      <c r="G94">
        <v>1.49109995</v>
      </c>
      <c r="H94">
        <v>9.9000003020963209E+37</v>
      </c>
      <c r="J94" s="2">
        <f>TREND(Calibration!$A$2:$A$4,Calibration!$B$2:$B$4,C94)</f>
        <v>387.81777973121768</v>
      </c>
      <c r="K94" s="2">
        <f>TREND(Calibration!$A$2:$A$4,Calibration!$C$2:$C$4,E94)</f>
        <v>671.30699248580481</v>
      </c>
      <c r="L94" s="2">
        <f>TREND(Calibration!$A$2:$A$4,Calibration!$D$2:$D$4,G94)</f>
        <v>573.7560304591459</v>
      </c>
    </row>
    <row r="95" spans="1:12" x14ac:dyDescent="0.25">
      <c r="A95">
        <v>465094</v>
      </c>
      <c r="B95">
        <v>14.23600006</v>
      </c>
      <c r="C95">
        <v>0.55790001</v>
      </c>
      <c r="D95">
        <v>941.70001220999995</v>
      </c>
      <c r="E95">
        <v>1.7098</v>
      </c>
      <c r="F95">
        <v>533.82501220999995</v>
      </c>
      <c r="G95">
        <v>1.49109995</v>
      </c>
      <c r="H95">
        <v>9.9000003020963209E+37</v>
      </c>
      <c r="J95" s="2">
        <f>TREND(Calibration!$A$2:$A$4,Calibration!$B$2:$B$4,C95)</f>
        <v>388.87600728422018</v>
      </c>
      <c r="K95" s="2">
        <f>TREND(Calibration!$A$2:$A$4,Calibration!$C$2:$C$4,E95)</f>
        <v>670.46279558306787</v>
      </c>
      <c r="L95" s="2">
        <f>TREND(Calibration!$A$2:$A$4,Calibration!$D$2:$D$4,G95)</f>
        <v>573.7560304591459</v>
      </c>
    </row>
    <row r="96" spans="1:12" x14ac:dyDescent="0.25">
      <c r="A96">
        <v>470094</v>
      </c>
      <c r="B96">
        <v>14.31700039</v>
      </c>
      <c r="C96">
        <v>0.55790001</v>
      </c>
      <c r="D96">
        <v>1047.0040283200001</v>
      </c>
      <c r="E96">
        <v>1.73029995</v>
      </c>
      <c r="F96">
        <v>610.93499756000006</v>
      </c>
      <c r="G96">
        <v>1.4894000300000001</v>
      </c>
      <c r="H96">
        <v>9.9000003020963209E+37</v>
      </c>
      <c r="J96" s="2">
        <f>TREND(Calibration!$A$2:$A$4,Calibration!$B$2:$B$4,C96)</f>
        <v>388.87600728422018</v>
      </c>
      <c r="K96" s="2">
        <f>TREND(Calibration!$A$2:$A$4,Calibration!$C$2:$C$4,E96)</f>
        <v>678.70374524795534</v>
      </c>
      <c r="L96" s="2">
        <f>TREND(Calibration!$A$2:$A$4,Calibration!$D$2:$D$4,G96)</f>
        <v>573.05736352435463</v>
      </c>
    </row>
    <row r="97" spans="1:12" x14ac:dyDescent="0.25">
      <c r="A97">
        <v>475094</v>
      </c>
      <c r="B97">
        <v>14.47000027</v>
      </c>
      <c r="C97">
        <v>0.55569999999999997</v>
      </c>
      <c r="D97">
        <v>9.9000003020963209E+37</v>
      </c>
      <c r="E97">
        <v>1.7059999699999999</v>
      </c>
      <c r="F97">
        <v>325.53601073999999</v>
      </c>
      <c r="G97">
        <v>1.4921</v>
      </c>
      <c r="H97">
        <v>9.9000003020963209E+37</v>
      </c>
      <c r="J97" s="2">
        <f>TREND(Calibration!$A$2:$A$4,Calibration!$B$2:$B$4,C97)</f>
        <v>387.50651399672205</v>
      </c>
      <c r="K97" s="2">
        <f>TREND(Calibration!$A$2:$A$4,Calibration!$C$2:$C$4,E97)</f>
        <v>668.9351891276832</v>
      </c>
      <c r="L97" s="2">
        <f>TREND(Calibration!$A$2:$A$4,Calibration!$D$2:$D$4,G97)</f>
        <v>574.167050900189</v>
      </c>
    </row>
    <row r="98" spans="1:12" x14ac:dyDescent="0.25">
      <c r="A98">
        <v>480094</v>
      </c>
      <c r="B98">
        <v>14.53800011</v>
      </c>
      <c r="C98">
        <v>0.55839998000000002</v>
      </c>
      <c r="D98">
        <v>1086.64001465</v>
      </c>
      <c r="E98">
        <v>1.6211999699999999</v>
      </c>
      <c r="F98">
        <v>365.59399414000001</v>
      </c>
      <c r="G98">
        <v>1.49269998</v>
      </c>
      <c r="H98">
        <v>9.9000003020963209E+37</v>
      </c>
      <c r="J98" s="2">
        <f>TREND(Calibration!$A$2:$A$4,Calibration!$B$2:$B$4,C98)</f>
        <v>389.18723566906868</v>
      </c>
      <c r="K98" s="2">
        <f>TREND(Calibration!$A$2:$A$4,Calibration!$C$2:$C$4,E98)</f>
        <v>634.84571419811243</v>
      </c>
      <c r="L98" s="2">
        <f>TREND(Calibration!$A$2:$A$4,Calibration!$D$2:$D$4,G98)</f>
        <v>574.41364261482033</v>
      </c>
    </row>
    <row r="99" spans="1:12" x14ac:dyDescent="0.25">
      <c r="A99">
        <v>485150</v>
      </c>
      <c r="B99">
        <v>14.51500034</v>
      </c>
      <c r="C99">
        <v>0.56379997999999998</v>
      </c>
      <c r="D99">
        <v>1189.8520507799999</v>
      </c>
      <c r="E99">
        <v>1.6352000200000001</v>
      </c>
      <c r="F99">
        <v>361.79699706999997</v>
      </c>
      <c r="G99">
        <v>1.4953999499999999</v>
      </c>
      <c r="H99">
        <v>9.9000003020963209E+37</v>
      </c>
      <c r="J99" s="2">
        <f>TREND(Calibration!$A$2:$A$4,Calibration!$B$2:$B$4,C99)</f>
        <v>392.54870391352654</v>
      </c>
      <c r="K99" s="2">
        <f>TREND(Calibration!$A$2:$A$4,Calibration!$C$2:$C$4,E99)</f>
        <v>640.47371364961884</v>
      </c>
      <c r="L99" s="2">
        <f>TREND(Calibration!$A$2:$A$4,Calibration!$D$2:$D$4,G99)</f>
        <v>575.5233299906547</v>
      </c>
    </row>
    <row r="100" spans="1:12" x14ac:dyDescent="0.25">
      <c r="A100">
        <v>490126</v>
      </c>
      <c r="B100">
        <v>14.37899971</v>
      </c>
      <c r="C100">
        <v>0.54979997999999997</v>
      </c>
      <c r="D100">
        <v>1245.54504395</v>
      </c>
      <c r="E100">
        <v>1.6898000200000001</v>
      </c>
      <c r="F100">
        <v>664.93298340000001</v>
      </c>
      <c r="G100">
        <v>1.49699998</v>
      </c>
      <c r="H100">
        <v>9.9000003020963209E+37</v>
      </c>
      <c r="J100" s="2">
        <f>TREND(Calibration!$A$2:$A$4,Calibration!$B$2:$B$4,C100)</f>
        <v>383.83378624270978</v>
      </c>
      <c r="K100" s="2">
        <f>TREND(Calibration!$A$2:$A$4,Calibration!$C$2:$C$4,E100)</f>
        <v>662.42283312078109</v>
      </c>
      <c r="L100" s="2">
        <f>TREND(Calibration!$A$2:$A$4,Calibration!$D$2:$D$4,G100)</f>
        <v>576.18094214632924</v>
      </c>
    </row>
    <row r="101" spans="1:12" x14ac:dyDescent="0.25">
      <c r="A101">
        <v>495094</v>
      </c>
      <c r="B101">
        <v>14.291000370000001</v>
      </c>
      <c r="C101">
        <v>0.55349999999999999</v>
      </c>
      <c r="D101">
        <v>925.51000977000001</v>
      </c>
      <c r="E101">
        <v>1.8118000000000001</v>
      </c>
      <c r="F101">
        <v>739.88397216999999</v>
      </c>
      <c r="G101">
        <v>1.49810004</v>
      </c>
      <c r="H101">
        <v>9.9000003020963209E+37</v>
      </c>
      <c r="J101" s="2">
        <f>TREND(Calibration!$A$2:$A$4,Calibration!$B$2:$B$4,C101)</f>
        <v>386.13702693416519</v>
      </c>
      <c r="K101" s="2">
        <f>TREND(Calibration!$A$2:$A$4,Calibration!$C$2:$C$4,E101)</f>
        <v>711.46664514457984</v>
      </c>
      <c r="L101" s="2">
        <f>TREND(Calibration!$A$2:$A$4,Calibration!$D$2:$D$4,G101)</f>
        <v>576.63306668647613</v>
      </c>
    </row>
    <row r="102" spans="1:12" x14ac:dyDescent="0.25">
      <c r="A102">
        <v>500093</v>
      </c>
      <c r="B102">
        <v>14.15799999</v>
      </c>
      <c r="C102">
        <v>0.56919998000000005</v>
      </c>
      <c r="D102">
        <v>543.22399901999995</v>
      </c>
      <c r="E102">
        <v>1.66869998</v>
      </c>
      <c r="F102">
        <v>989.59802246000004</v>
      </c>
      <c r="G102">
        <v>1.4953999499999999</v>
      </c>
      <c r="H102">
        <v>9.9000003020963209E+37</v>
      </c>
      <c r="J102" s="2">
        <f>TREND(Calibration!$A$2:$A$4,Calibration!$B$2:$B$4,C102)</f>
        <v>395.91017215798445</v>
      </c>
      <c r="K102" s="2">
        <f>TREND(Calibration!$A$2:$A$4,Calibration!$C$2:$C$4,E102)</f>
        <v>653.94064816095874</v>
      </c>
      <c r="L102" s="2">
        <f>TREND(Calibration!$A$2:$A$4,Calibration!$D$2:$D$4,G102)</f>
        <v>575.5233299906547</v>
      </c>
    </row>
    <row r="103" spans="1:12" x14ac:dyDescent="0.25">
      <c r="A103">
        <v>505121</v>
      </c>
      <c r="B103">
        <v>14.00899982</v>
      </c>
      <c r="C103">
        <v>0.55519998000000004</v>
      </c>
      <c r="D103">
        <v>9.9000003020963209E+37</v>
      </c>
      <c r="E103">
        <v>1.76049995</v>
      </c>
      <c r="F103">
        <v>830.58599853999999</v>
      </c>
      <c r="G103">
        <v>1.50189996</v>
      </c>
      <c r="H103">
        <v>9.9000003020963209E+37</v>
      </c>
      <c r="J103" s="2">
        <f>TREND(Calibration!$A$2:$A$4,Calibration!$B$2:$B$4,C103)</f>
        <v>387.19525448716769</v>
      </c>
      <c r="K103" s="2">
        <f>TREND(Calibration!$A$2:$A$4,Calibration!$C$2:$C$4,E103)</f>
        <v>690.84410070636375</v>
      </c>
      <c r="L103" s="2">
        <f>TREND(Calibration!$A$2:$A$4,Calibration!$D$2:$D$4,G103)</f>
        <v>578.19483339246949</v>
      </c>
    </row>
    <row r="104" spans="1:12" x14ac:dyDescent="0.25">
      <c r="A104">
        <v>510093</v>
      </c>
      <c r="B104">
        <v>14.071000099999999</v>
      </c>
      <c r="C104">
        <v>0.56430000000000002</v>
      </c>
      <c r="D104">
        <v>778.84197998000002</v>
      </c>
      <c r="E104">
        <v>1.6708999899999999</v>
      </c>
      <c r="F104">
        <v>1215.37597656</v>
      </c>
      <c r="G104">
        <v>1.49109995</v>
      </c>
      <c r="H104">
        <v>9.9000003020963209E+37</v>
      </c>
      <c r="J104" s="2">
        <f>TREND(Calibration!$A$2:$A$4,Calibration!$B$2:$B$4,C104)</f>
        <v>392.85996342308096</v>
      </c>
      <c r="K104" s="2">
        <f>TREND(Calibration!$A$2:$A$4,Calibration!$C$2:$C$4,E104)</f>
        <v>654.82504893619216</v>
      </c>
      <c r="L104" s="2">
        <f>TREND(Calibration!$A$2:$A$4,Calibration!$D$2:$D$4,G104)</f>
        <v>573.7560304591459</v>
      </c>
    </row>
    <row r="105" spans="1:12" x14ac:dyDescent="0.25">
      <c r="A105">
        <v>515090</v>
      </c>
      <c r="B105">
        <v>14.194000239999999</v>
      </c>
      <c r="C105">
        <v>0.56870001999999997</v>
      </c>
      <c r="D105">
        <v>1006.78497314</v>
      </c>
      <c r="E105">
        <v>1.6357999999999999</v>
      </c>
      <c r="F105">
        <v>1294.2290039100001</v>
      </c>
      <c r="G105">
        <v>1.49749994</v>
      </c>
      <c r="H105">
        <v>9.9000003020963209E+37</v>
      </c>
      <c r="J105" s="2">
        <f>TREND(Calibration!$A$2:$A$4,Calibration!$B$2:$B$4,C105)</f>
        <v>395.59894999807716</v>
      </c>
      <c r="K105" s="2">
        <f>TREND(Calibration!$A$2:$A$4,Calibration!$C$2:$C$4,E105)</f>
        <v>640.71490472471601</v>
      </c>
      <c r="L105" s="2">
        <f>TREND(Calibration!$A$2:$A$4,Calibration!$D$2:$D$4,G105)</f>
        <v>576.38642565185785</v>
      </c>
    </row>
    <row r="106" spans="1:12" x14ac:dyDescent="0.25">
      <c r="A106">
        <v>520090</v>
      </c>
      <c r="B106">
        <v>14.300999640000001</v>
      </c>
      <c r="C106">
        <v>0.57029998000000004</v>
      </c>
      <c r="D106">
        <v>863.94702147999999</v>
      </c>
      <c r="E106">
        <v>1.64709997</v>
      </c>
      <c r="F106">
        <v>1311.23706055</v>
      </c>
      <c r="G106">
        <v>1.49319994</v>
      </c>
      <c r="H106">
        <v>9.9000003020963209E+37</v>
      </c>
      <c r="J106" s="2">
        <f>TREND(Calibration!$A$2:$A$4,Calibration!$B$2:$B$4,C106)</f>
        <v>396.5949156892629</v>
      </c>
      <c r="K106" s="2">
        <f>TREND(Calibration!$A$2:$A$4,Calibration!$C$2:$C$4,E106)</f>
        <v>645.2574759985356</v>
      </c>
      <c r="L106" s="2">
        <f>TREND(Calibration!$A$2:$A$4,Calibration!$D$2:$D$4,G106)</f>
        <v>574.61912612034894</v>
      </c>
    </row>
    <row r="107" spans="1:12" x14ac:dyDescent="0.25">
      <c r="A107">
        <v>525093</v>
      </c>
      <c r="B107">
        <v>14.434000019999999</v>
      </c>
      <c r="C107">
        <v>0.56540000000000001</v>
      </c>
      <c r="D107">
        <v>711.89501953000001</v>
      </c>
      <c r="E107">
        <v>1.6665999899999999</v>
      </c>
      <c r="F107">
        <v>1149.10998535</v>
      </c>
      <c r="G107">
        <v>1.49109995</v>
      </c>
      <c r="H107">
        <v>9.9000003020963209E+37</v>
      </c>
      <c r="J107" s="2">
        <f>TREND(Calibration!$A$2:$A$4,Calibration!$B$2:$B$4,C107)</f>
        <v>393.54470695435941</v>
      </c>
      <c r="K107" s="2">
        <f>TREND(Calibration!$A$2:$A$4,Calibration!$C$2:$C$4,E107)</f>
        <v>653.09645527820692</v>
      </c>
      <c r="L107" s="2">
        <f>TREND(Calibration!$A$2:$A$4,Calibration!$D$2:$D$4,G107)</f>
        <v>573.7560304591459</v>
      </c>
    </row>
    <row r="108" spans="1:12" x14ac:dyDescent="0.25">
      <c r="A108">
        <v>530093</v>
      </c>
      <c r="B108">
        <v>14.59000015</v>
      </c>
      <c r="C108">
        <v>0.57029998000000004</v>
      </c>
      <c r="D108">
        <v>395.73800659</v>
      </c>
      <c r="E108">
        <v>1.61960006</v>
      </c>
      <c r="F108">
        <v>9.9000003020963209E+37</v>
      </c>
      <c r="G108">
        <v>1.49319994</v>
      </c>
      <c r="H108">
        <v>1327.6049804700001</v>
      </c>
      <c r="J108" s="2">
        <f>TREND(Calibration!$A$2:$A$4,Calibration!$B$2:$B$4,C108)</f>
        <v>396.5949156892629</v>
      </c>
      <c r="K108" s="2">
        <f>TREND(Calibration!$A$2:$A$4,Calibration!$C$2:$C$4,E108)</f>
        <v>634.20255273779912</v>
      </c>
      <c r="L108" s="2">
        <f>TREND(Calibration!$A$2:$A$4,Calibration!$D$2:$D$4,G108)</f>
        <v>574.61912612034894</v>
      </c>
    </row>
    <row r="109" spans="1:12" x14ac:dyDescent="0.25">
      <c r="A109">
        <v>535090</v>
      </c>
      <c r="B109">
        <v>14.49600029</v>
      </c>
      <c r="C109">
        <v>0.57029998000000004</v>
      </c>
      <c r="D109">
        <v>9.9000003020963209E+37</v>
      </c>
      <c r="E109">
        <v>1.5461000199999999</v>
      </c>
      <c r="F109">
        <v>812.37298583999996</v>
      </c>
      <c r="G109">
        <v>1.50189996</v>
      </c>
      <c r="H109">
        <v>9.9000003020963209E+37</v>
      </c>
      <c r="J109" s="2">
        <f>TREND(Calibration!$A$2:$A$4,Calibration!$B$2:$B$4,C109)</f>
        <v>396.5949156892629</v>
      </c>
      <c r="K109" s="2">
        <f>TREND(Calibration!$A$2:$A$4,Calibration!$C$2:$C$4,E109)</f>
        <v>604.65564506206272</v>
      </c>
      <c r="L109" s="2">
        <f>TREND(Calibration!$A$2:$A$4,Calibration!$D$2:$D$4,G109)</f>
        <v>578.19483339246949</v>
      </c>
    </row>
    <row r="110" spans="1:12" x14ac:dyDescent="0.25">
      <c r="A110">
        <v>540090</v>
      </c>
      <c r="B110">
        <v>14.37899971</v>
      </c>
      <c r="C110">
        <v>0.56599997999999996</v>
      </c>
      <c r="D110">
        <v>971.04797363</v>
      </c>
      <c r="E110">
        <v>1.6293</v>
      </c>
      <c r="F110">
        <v>1141.8280029299999</v>
      </c>
      <c r="G110">
        <v>1.49749994</v>
      </c>
      <c r="H110">
        <v>9.9000003020963209E+37</v>
      </c>
      <c r="J110" s="2">
        <f>TREND(Calibration!$A$2:$A$4,Calibration!$B$2:$B$4,C110)</f>
        <v>393.91819097608339</v>
      </c>
      <c r="K110" s="2">
        <f>TREND(Calibration!$A$2:$A$4,Calibration!$C$2:$C$4,E110)</f>
        <v>638.10191431148246</v>
      </c>
      <c r="L110" s="2">
        <f>TREND(Calibration!$A$2:$A$4,Calibration!$D$2:$D$4,G110)</f>
        <v>576.38642565185785</v>
      </c>
    </row>
    <row r="111" spans="1:12" x14ac:dyDescent="0.25">
      <c r="A111">
        <v>545107</v>
      </c>
      <c r="B111">
        <v>14.248999599999999</v>
      </c>
      <c r="C111">
        <v>0.58160000999999995</v>
      </c>
      <c r="D111">
        <v>533.09100341999999</v>
      </c>
      <c r="E111">
        <v>1.60720003</v>
      </c>
      <c r="F111">
        <v>9.9000003020963209E+37</v>
      </c>
      <c r="G111">
        <v>1.48889995</v>
      </c>
      <c r="H111">
        <v>9.9000003020963209E+37</v>
      </c>
      <c r="J111" s="2">
        <f>TREND(Calibration!$A$2:$A$4,Calibration!$B$2:$B$4,C111)</f>
        <v>403.62911791267419</v>
      </c>
      <c r="K111" s="2">
        <f>TREND(Calibration!$A$2:$A$4,Calibration!$C$2:$C$4,E111)</f>
        <v>629.21775896644397</v>
      </c>
      <c r="L111" s="2">
        <f>TREND(Calibration!$A$2:$A$4,Calibration!$D$2:$D$4,G111)</f>
        <v>572.85183069883897</v>
      </c>
    </row>
    <row r="112" spans="1:12" x14ac:dyDescent="0.25">
      <c r="A112">
        <v>550108</v>
      </c>
      <c r="B112">
        <v>14.071000099999999</v>
      </c>
      <c r="C112">
        <v>0.56760001000000004</v>
      </c>
      <c r="D112">
        <v>1147.64001465</v>
      </c>
      <c r="E112">
        <v>1.59800005</v>
      </c>
      <c r="F112">
        <v>9.9000003020963209E+37</v>
      </c>
      <c r="G112">
        <v>1.48670006</v>
      </c>
      <c r="H112">
        <v>9.9000003020963209E+37</v>
      </c>
      <c r="J112" s="2">
        <f>TREND(Calibration!$A$2:$A$4,Calibration!$B$2:$B$4,C112)</f>
        <v>394.91420024185754</v>
      </c>
      <c r="K112" s="2">
        <f>TREND(Calibration!$A$2:$A$4,Calibration!$C$2:$C$4,E112)</f>
        <v>625.51938057537609</v>
      </c>
      <c r="L112" s="2">
        <f>TREND(Calibration!$A$2:$A$4,Calibration!$D$2:$D$4,G112)</f>
        <v>571.94767614852015</v>
      </c>
    </row>
    <row r="113" spans="1:12" x14ac:dyDescent="0.25">
      <c r="A113">
        <v>555094</v>
      </c>
      <c r="B113">
        <v>13.998999599999999</v>
      </c>
      <c r="C113">
        <v>0.55889999999999995</v>
      </c>
      <c r="D113">
        <v>486.23800659</v>
      </c>
      <c r="E113">
        <v>1.59739995</v>
      </c>
      <c r="F113">
        <v>9.9000003020963209E+37</v>
      </c>
      <c r="G113">
        <v>1.49749994</v>
      </c>
      <c r="H113">
        <v>9.9000003020963209E+37</v>
      </c>
      <c r="J113" s="2">
        <f>TREND(Calibration!$A$2:$A$4,Calibration!$B$2:$B$4,C113)</f>
        <v>389.49849517862305</v>
      </c>
      <c r="K113" s="2">
        <f>TREND(Calibration!$A$2:$A$4,Calibration!$C$2:$C$4,E113)</f>
        <v>625.27814126045587</v>
      </c>
      <c r="L113" s="2">
        <f>TREND(Calibration!$A$2:$A$4,Calibration!$D$2:$D$4,G113)</f>
        <v>576.38642565185785</v>
      </c>
    </row>
    <row r="114" spans="1:12" x14ac:dyDescent="0.25">
      <c r="A114">
        <v>560093</v>
      </c>
      <c r="B114">
        <v>13.998999599999999</v>
      </c>
      <c r="C114">
        <v>0.56650001000000005</v>
      </c>
      <c r="D114">
        <v>970.27801513999998</v>
      </c>
      <c r="E114">
        <v>1.69519997</v>
      </c>
      <c r="F114">
        <v>9.9000003020963209E+37</v>
      </c>
      <c r="G114">
        <v>1.4996999499999999</v>
      </c>
      <c r="H114">
        <v>9.9000003020963209E+37</v>
      </c>
      <c r="J114" s="2">
        <f>TREND(Calibration!$A$2:$A$4,Calibration!$B$2:$B$4,C114)</f>
        <v>394.22945671057909</v>
      </c>
      <c r="K114" s="2">
        <f>TREND(Calibration!$A$2:$A$4,Calibration!$C$2:$C$4,E114)</f>
        <v>664.5936050564643</v>
      </c>
      <c r="L114" s="2">
        <f>TREND(Calibration!$A$2:$A$4,Calibration!$D$2:$D$4,G114)</f>
        <v>577.29062952216361</v>
      </c>
    </row>
    <row r="115" spans="1:12" x14ac:dyDescent="0.25">
      <c r="A115">
        <v>565093</v>
      </c>
      <c r="B115">
        <v>14.131999970000001</v>
      </c>
      <c r="C115">
        <v>0.56269997000000005</v>
      </c>
      <c r="D115">
        <v>1131.20495605</v>
      </c>
      <c r="E115">
        <v>1.69840002</v>
      </c>
      <c r="F115">
        <v>1080.0920410199999</v>
      </c>
      <c r="G115">
        <v>1.4996999499999999</v>
      </c>
      <c r="H115">
        <v>9.9000003020963209E+37</v>
      </c>
      <c r="J115" s="2">
        <f>TREND(Calibration!$A$2:$A$4,Calibration!$B$2:$B$4,C115)</f>
        <v>391.86395415730692</v>
      </c>
      <c r="K115" s="2">
        <f>TREND(Calibration!$A$2:$A$4,Calibration!$C$2:$C$4,E115)</f>
        <v>665.88002043675169</v>
      </c>
      <c r="L115" s="2">
        <f>TREND(Calibration!$A$2:$A$4,Calibration!$D$2:$D$4,G115)</f>
        <v>577.29062952216361</v>
      </c>
    </row>
    <row r="116" spans="1:12" x14ac:dyDescent="0.25">
      <c r="A116">
        <v>570123</v>
      </c>
      <c r="B116">
        <v>14.31099987</v>
      </c>
      <c r="C116">
        <v>0.56059998</v>
      </c>
      <c r="D116">
        <v>563.57000731999995</v>
      </c>
      <c r="E116">
        <v>1.7071000300000001</v>
      </c>
      <c r="F116">
        <v>1097.1879882799999</v>
      </c>
      <c r="G116">
        <v>1.5024000399999999</v>
      </c>
      <c r="H116">
        <v>9.9000003020963209E+37</v>
      </c>
      <c r="J116" s="2">
        <f>TREND(Calibration!$A$2:$A$4,Calibration!$B$2:$B$4,C116)</f>
        <v>390.55672273162554</v>
      </c>
      <c r="K116" s="2">
        <f>TREND(Calibration!$A$2:$A$4,Calibration!$C$2:$C$4,E116)</f>
        <v>669.37741162521888</v>
      </c>
      <c r="L116" s="2">
        <f>TREND(Calibration!$A$2:$A$4,Calibration!$D$2:$D$4,G116)</f>
        <v>578.40036621798504</v>
      </c>
    </row>
    <row r="117" spans="1:12" x14ac:dyDescent="0.25">
      <c r="A117">
        <v>575124</v>
      </c>
      <c r="B117">
        <v>14.47900009</v>
      </c>
      <c r="C117">
        <v>0.56110000999999998</v>
      </c>
      <c r="D117">
        <v>1043.0839843700001</v>
      </c>
      <c r="E117">
        <v>1.6513999699999999</v>
      </c>
      <c r="F117">
        <v>734.59600829999999</v>
      </c>
      <c r="G117">
        <v>1.49699998</v>
      </c>
      <c r="H117">
        <v>9.9000003020963209E+37</v>
      </c>
      <c r="J117" s="2">
        <f>TREND(Calibration!$A$2:$A$4,Calibration!$B$2:$B$4,C117)</f>
        <v>390.86798846612118</v>
      </c>
      <c r="K117" s="2">
        <f>TREND(Calibration!$A$2:$A$4,Calibration!$C$2:$C$4,E117)</f>
        <v>646.98606965652095</v>
      </c>
      <c r="L117" s="2">
        <f>TREND(Calibration!$A$2:$A$4,Calibration!$D$2:$D$4,G117)</f>
        <v>576.18094214632924</v>
      </c>
    </row>
    <row r="118" spans="1:12" x14ac:dyDescent="0.25">
      <c r="A118">
        <v>580110</v>
      </c>
      <c r="B118">
        <v>14.57699966</v>
      </c>
      <c r="C118">
        <v>0.56430000000000002</v>
      </c>
      <c r="D118">
        <v>805.51599121000004</v>
      </c>
      <c r="E118">
        <v>1.7114000300000001</v>
      </c>
      <c r="F118">
        <v>822.60302734000004</v>
      </c>
      <c r="G118">
        <v>1.50890005</v>
      </c>
      <c r="H118">
        <v>9.9000003020963209E+37</v>
      </c>
      <c r="J118" s="2">
        <f>TREND(Calibration!$A$2:$A$4,Calibration!$B$2:$B$4,C118)</f>
        <v>392.85996342308096</v>
      </c>
      <c r="K118" s="2">
        <f>TREND(Calibration!$A$2:$A$4,Calibration!$C$2:$C$4,E118)</f>
        <v>671.10600528320424</v>
      </c>
      <c r="L118" s="2">
        <f>TREND(Calibration!$A$2:$A$4,Calibration!$D$2:$D$4,G118)</f>
        <v>581.07186961979971</v>
      </c>
    </row>
    <row r="119" spans="1:12" x14ac:dyDescent="0.25">
      <c r="A119">
        <v>585118</v>
      </c>
      <c r="B119">
        <v>14.53100014</v>
      </c>
      <c r="C119">
        <v>0.57349998000000002</v>
      </c>
      <c r="D119">
        <v>863.44500731999995</v>
      </c>
      <c r="E119">
        <v>1.75890005</v>
      </c>
      <c r="F119">
        <v>955.31097411999997</v>
      </c>
      <c r="G119">
        <v>1.50619996</v>
      </c>
      <c r="H119">
        <v>9.9000003020963209E+37</v>
      </c>
      <c r="J119" s="2">
        <f>TREND(Calibration!$A$2:$A$4,Calibration!$B$2:$B$4,C119)</f>
        <v>398.58689687116384</v>
      </c>
      <c r="K119" s="2">
        <f>TREND(Calibration!$A$2:$A$4,Calibration!$C$2:$C$4,E119)</f>
        <v>690.20094326603567</v>
      </c>
      <c r="L119" s="2">
        <f>TREND(Calibration!$A$2:$A$4,Calibration!$D$2:$D$4,G119)</f>
        <v>579.9621329239784</v>
      </c>
    </row>
    <row r="120" spans="1:12" x14ac:dyDescent="0.25">
      <c r="A120">
        <v>590094</v>
      </c>
      <c r="B120">
        <v>14.385000229999999</v>
      </c>
      <c r="C120">
        <v>0.55680001000000001</v>
      </c>
      <c r="D120">
        <v>1150.5379638700001</v>
      </c>
      <c r="E120">
        <v>1.6670999500000001</v>
      </c>
      <c r="F120">
        <v>851.88201904000005</v>
      </c>
      <c r="G120">
        <v>1.50189996</v>
      </c>
      <c r="H120">
        <v>9.9000003020963209E+37</v>
      </c>
      <c r="J120" s="2">
        <f>TREND(Calibration!$A$2:$A$4,Calibration!$B$2:$B$4,C120)</f>
        <v>388.19126375294178</v>
      </c>
      <c r="K120" s="2">
        <f>TREND(Calibration!$A$2:$A$4,Calibration!$C$2:$C$4,E120)</f>
        <v>653.29743846082238</v>
      </c>
      <c r="L120" s="2">
        <f>TREND(Calibration!$A$2:$A$4,Calibration!$D$2:$D$4,G120)</f>
        <v>578.19483339246949</v>
      </c>
    </row>
    <row r="121" spans="1:12" x14ac:dyDescent="0.25">
      <c r="A121">
        <v>595093</v>
      </c>
      <c r="B121">
        <v>14.277999879999999</v>
      </c>
      <c r="C121">
        <v>0.56220000999999997</v>
      </c>
      <c r="D121">
        <v>753.54998779000005</v>
      </c>
      <c r="E121">
        <v>1.63740003</v>
      </c>
      <c r="F121">
        <v>805.41900635000002</v>
      </c>
      <c r="G121">
        <v>1.5028999999999999</v>
      </c>
      <c r="H121">
        <v>9.9000003020963209E+37</v>
      </c>
      <c r="J121" s="2">
        <f>TREND(Calibration!$A$2:$A$4,Calibration!$B$2:$B$4,C121)</f>
        <v>391.55273199739963</v>
      </c>
      <c r="K121" s="2">
        <f>TREND(Calibration!$A$2:$A$4,Calibration!$C$2:$C$4,E121)</f>
        <v>641.35811442485237</v>
      </c>
      <c r="L121" s="2">
        <f>TREND(Calibration!$A$2:$A$4,Calibration!$D$2:$D$4,G121)</f>
        <v>578.60584972351364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14.126000400000001</v>
      </c>
      <c r="C2">
        <v>0.57349998000000002</v>
      </c>
      <c r="D2">
        <v>894.85302734000004</v>
      </c>
      <c r="E2">
        <v>1.75189996</v>
      </c>
      <c r="F2">
        <v>728.34100341999999</v>
      </c>
      <c r="G2">
        <v>1.4991999899999999</v>
      </c>
      <c r="H2">
        <v>9.9000003020963209E+37</v>
      </c>
      <c r="J2" s="2">
        <f>TREND(Calibration!$A$2:$A$4,Calibration!$B$2:$B$4,C2)</f>
        <v>398.58689687116384</v>
      </c>
      <c r="K2" s="2">
        <f>TREND(Calibration!$A$2:$A$4,Calibration!$C$2:$C$4,E2)</f>
        <v>687.38691741037837</v>
      </c>
      <c r="L2" s="2">
        <f>TREND(Calibration!$A$2:$A$4,Calibration!$D$2:$D$4,G2)</f>
        <v>577.08514601663501</v>
      </c>
      <c r="N2" s="2">
        <f>AVERAGE(J2:J265)</f>
        <v>395.13076794314617</v>
      </c>
    </row>
    <row r="3" spans="1:14" x14ac:dyDescent="0.25">
      <c r="A3">
        <v>5070</v>
      </c>
      <c r="B3">
        <v>14.01500034</v>
      </c>
      <c r="C3">
        <v>0.57080001000000002</v>
      </c>
      <c r="D3">
        <v>1076.1369628899999</v>
      </c>
      <c r="E3">
        <v>1.7098</v>
      </c>
      <c r="F3">
        <v>1319.98706055</v>
      </c>
      <c r="G3">
        <v>1.49699998</v>
      </c>
      <c r="H3">
        <v>9.9000003020963209E+37</v>
      </c>
      <c r="J3" s="2">
        <f>TREND(Calibration!$A$2:$A$4,Calibration!$B$2:$B$4,C3)</f>
        <v>396.90618142375848</v>
      </c>
      <c r="K3" s="2">
        <f>TREND(Calibration!$A$2:$A$4,Calibration!$C$2:$C$4,E3)</f>
        <v>670.46279558306787</v>
      </c>
      <c r="L3" s="2">
        <f>TREND(Calibration!$A$2:$A$4,Calibration!$D$2:$D$4,G3)</f>
        <v>576.18094214632924</v>
      </c>
    </row>
    <row r="4" spans="1:14" x14ac:dyDescent="0.25">
      <c r="A4">
        <v>10049</v>
      </c>
      <c r="B4">
        <v>14.00599957</v>
      </c>
      <c r="C4">
        <v>0.55140001000000005</v>
      </c>
      <c r="D4">
        <v>9.9000003020963209E+37</v>
      </c>
      <c r="E4">
        <v>1.63740003</v>
      </c>
      <c r="F4">
        <v>1063.125</v>
      </c>
      <c r="G4">
        <v>1.49319994</v>
      </c>
      <c r="H4">
        <v>9.9000003020963209E+37</v>
      </c>
      <c r="J4" s="2">
        <f>TREND(Calibration!$A$2:$A$4,Calibration!$B$2:$B$4,C4)</f>
        <v>384.82979550848387</v>
      </c>
      <c r="K4" s="2">
        <f>TREND(Calibration!$A$2:$A$4,Calibration!$C$2:$C$4,E4)</f>
        <v>641.35811442485237</v>
      </c>
      <c r="L4" s="2">
        <f>TREND(Calibration!$A$2:$A$4,Calibration!$D$2:$D$4,G4)</f>
        <v>574.61912612034894</v>
      </c>
    </row>
    <row r="5" spans="1:14" x14ac:dyDescent="0.25">
      <c r="A5">
        <v>15152</v>
      </c>
      <c r="B5">
        <v>14.12199974</v>
      </c>
      <c r="C5">
        <v>0.55459999999999998</v>
      </c>
      <c r="D5">
        <v>784.29901123000002</v>
      </c>
      <c r="E5">
        <v>1.06120002</v>
      </c>
      <c r="F5">
        <v>526.18103026999995</v>
      </c>
      <c r="G5">
        <v>1.4947999700000001</v>
      </c>
      <c r="H5">
        <v>9.9000003020963209E+37</v>
      </c>
      <c r="J5" s="2">
        <f>TREND(Calibration!$A$2:$A$4,Calibration!$B$2:$B$4,C5)</f>
        <v>386.82177046544365</v>
      </c>
      <c r="K5" s="2">
        <f>TREND(Calibration!$A$2:$A$4,Calibration!$C$2:$C$4,E5)</f>
        <v>409.72656023483574</v>
      </c>
      <c r="L5" s="2">
        <f>TREND(Calibration!$A$2:$A$4,Calibration!$D$2:$D$4,G5)</f>
        <v>575.27673827602348</v>
      </c>
    </row>
    <row r="6" spans="1:14" x14ac:dyDescent="0.25">
      <c r="A6">
        <v>20071</v>
      </c>
      <c r="B6">
        <v>14.28499985</v>
      </c>
      <c r="C6">
        <v>0.56160003000000003</v>
      </c>
      <c r="D6">
        <v>798.21600341999999</v>
      </c>
      <c r="E6">
        <v>1.5995999599999999</v>
      </c>
      <c r="F6">
        <v>603.61499022999999</v>
      </c>
      <c r="G6">
        <v>1.50619996</v>
      </c>
      <c r="H6">
        <v>9.9000003020963209E+37</v>
      </c>
      <c r="J6" s="2">
        <f>TREND(Calibration!$A$2:$A$4,Calibration!$B$2:$B$4,C6)</f>
        <v>391.17924797567559</v>
      </c>
      <c r="K6" s="2">
        <f>TREND(Calibration!$A$2:$A$4,Calibration!$C$2:$C$4,E6)</f>
        <v>626.1625420356894</v>
      </c>
      <c r="L6" s="2">
        <f>TREND(Calibration!$A$2:$A$4,Calibration!$D$2:$D$4,G6)</f>
        <v>579.9621329239784</v>
      </c>
    </row>
    <row r="7" spans="1:14" x14ac:dyDescent="0.25">
      <c r="A7">
        <v>25123</v>
      </c>
      <c r="B7">
        <v>14.460000040000001</v>
      </c>
      <c r="C7">
        <v>0.56160003000000003</v>
      </c>
      <c r="D7">
        <v>625.92401123000002</v>
      </c>
      <c r="E7">
        <v>1.58449996</v>
      </c>
      <c r="F7">
        <v>736.14898682</v>
      </c>
      <c r="G7">
        <v>1.50619996</v>
      </c>
      <c r="H7">
        <v>9.9000003020963209E+37</v>
      </c>
      <c r="J7" s="2">
        <f>TREND(Calibration!$A$2:$A$4,Calibration!$B$2:$B$4,C7)</f>
        <v>391.17924797567559</v>
      </c>
      <c r="K7" s="2">
        <f>TREND(Calibration!$A$2:$A$4,Calibration!$C$2:$C$4,E7)</f>
        <v>620.09236430648525</v>
      </c>
      <c r="L7" s="2">
        <f>TREND(Calibration!$A$2:$A$4,Calibration!$D$2:$D$4,G7)</f>
        <v>579.9621329239784</v>
      </c>
    </row>
    <row r="8" spans="1:14" x14ac:dyDescent="0.25">
      <c r="A8">
        <v>30052</v>
      </c>
      <c r="B8">
        <v>14.51500034</v>
      </c>
      <c r="C8">
        <v>0.56000000000000005</v>
      </c>
      <c r="D8">
        <v>1181.3170166</v>
      </c>
      <c r="E8">
        <v>1.55480003</v>
      </c>
      <c r="F8">
        <v>457.62701415999999</v>
      </c>
      <c r="G8">
        <v>1.50349998</v>
      </c>
      <c r="H8">
        <v>9.9000003020963209E+37</v>
      </c>
      <c r="J8" s="2">
        <f>TREND(Calibration!$A$2:$A$4,Calibration!$B$2:$B$4,C8)</f>
        <v>390.18323870990156</v>
      </c>
      <c r="K8" s="2">
        <f>TREND(Calibration!$A$2:$A$4,Calibration!$C$2:$C$4,E8)</f>
        <v>608.15303625052991</v>
      </c>
      <c r="L8" s="2">
        <f>TREND(Calibration!$A$2:$A$4,Calibration!$D$2:$D$4,G8)</f>
        <v>578.85244143814498</v>
      </c>
    </row>
    <row r="9" spans="1:14" x14ac:dyDescent="0.25">
      <c r="A9">
        <v>35083</v>
      </c>
      <c r="B9">
        <v>14.43700027</v>
      </c>
      <c r="C9">
        <v>0.55839998000000002</v>
      </c>
      <c r="D9">
        <v>864.63000488</v>
      </c>
      <c r="E9">
        <v>1.51049995</v>
      </c>
      <c r="F9">
        <v>675.17901611000002</v>
      </c>
      <c r="G9">
        <v>1.50129998</v>
      </c>
      <c r="H9">
        <v>9.9000003020963209E+37</v>
      </c>
      <c r="J9" s="2">
        <f>TREND(Calibration!$A$2:$A$4,Calibration!$B$2:$B$4,C9)</f>
        <v>389.18723566906868</v>
      </c>
      <c r="K9" s="2">
        <f>TREND(Calibration!$A$2:$A$4,Calibration!$C$2:$C$4,E9)</f>
        <v>590.34446942814816</v>
      </c>
      <c r="L9" s="2">
        <f>TREND(Calibration!$A$2:$A$4,Calibration!$D$2:$D$4,G9)</f>
        <v>577.94824167783815</v>
      </c>
    </row>
    <row r="10" spans="1:14" x14ac:dyDescent="0.25">
      <c r="A10">
        <v>40052</v>
      </c>
      <c r="B10">
        <v>14.28499985</v>
      </c>
      <c r="C10">
        <v>0.56110000999999998</v>
      </c>
      <c r="D10">
        <v>9.9000003020963209E+37</v>
      </c>
      <c r="E10">
        <v>1.6297999599999999</v>
      </c>
      <c r="F10">
        <v>290.41299437999999</v>
      </c>
      <c r="G10">
        <v>1.50349998</v>
      </c>
      <c r="H10">
        <v>9.9000003020963209E+37</v>
      </c>
      <c r="J10" s="2">
        <f>TREND(Calibration!$A$2:$A$4,Calibration!$B$2:$B$4,C10)</f>
        <v>390.86798846612118</v>
      </c>
      <c r="K10" s="2">
        <f>TREND(Calibration!$A$2:$A$4,Calibration!$C$2:$C$4,E10)</f>
        <v>638.30289749409781</v>
      </c>
      <c r="L10" s="2">
        <f>TREND(Calibration!$A$2:$A$4,Calibration!$D$2:$D$4,G10)</f>
        <v>578.85244143814498</v>
      </c>
    </row>
    <row r="11" spans="1:14" x14ac:dyDescent="0.25">
      <c r="A11">
        <v>45086</v>
      </c>
      <c r="B11">
        <v>14.147999759999999</v>
      </c>
      <c r="C11">
        <v>0.56430000000000002</v>
      </c>
      <c r="D11">
        <v>993.52001953000001</v>
      </c>
      <c r="E11">
        <v>1.5224000200000001</v>
      </c>
      <c r="F11">
        <v>481.81298828000001</v>
      </c>
      <c r="G11">
        <v>1.5024000399999999</v>
      </c>
      <c r="H11">
        <v>9.9000003020963209E+37</v>
      </c>
      <c r="J11" s="2">
        <f>TREND(Calibration!$A$2:$A$4,Calibration!$B$2:$B$4,C11)</f>
        <v>392.85996342308096</v>
      </c>
      <c r="K11" s="2">
        <f>TREND(Calibration!$A$2:$A$4,Calibration!$C$2:$C$4,E11)</f>
        <v>595.12828001688797</v>
      </c>
      <c r="L11" s="2">
        <f>TREND(Calibration!$A$2:$A$4,Calibration!$D$2:$D$4,G11)</f>
        <v>578.40036621798504</v>
      </c>
    </row>
    <row r="12" spans="1:14" x14ac:dyDescent="0.25">
      <c r="A12">
        <v>50054</v>
      </c>
      <c r="B12">
        <v>14.027999879999999</v>
      </c>
      <c r="C12">
        <v>0.56919998000000005</v>
      </c>
      <c r="D12">
        <v>907.10198975000003</v>
      </c>
      <c r="E12">
        <v>1.71619999</v>
      </c>
      <c r="F12">
        <v>733.39898682</v>
      </c>
      <c r="G12">
        <v>1.50349998</v>
      </c>
      <c r="H12">
        <v>9.9000003020963209E+37</v>
      </c>
      <c r="J12" s="2">
        <f>TREND(Calibration!$A$2:$A$4,Calibration!$B$2:$B$4,C12)</f>
        <v>395.91017215798445</v>
      </c>
      <c r="K12" s="2">
        <f>TREND(Calibration!$A$2:$A$4,Calibration!$C$2:$C$4,E12)</f>
        <v>673.03558212380494</v>
      </c>
      <c r="L12" s="2">
        <f>TREND(Calibration!$A$2:$A$4,Calibration!$D$2:$D$4,G12)</f>
        <v>578.85244143814498</v>
      </c>
    </row>
    <row r="13" spans="1:14" x14ac:dyDescent="0.25">
      <c r="A13">
        <v>55054</v>
      </c>
      <c r="B13">
        <v>13.972999570000001</v>
      </c>
      <c r="C13">
        <v>0.57950002</v>
      </c>
      <c r="D13">
        <v>733.29998779000005</v>
      </c>
      <c r="E13">
        <v>1.5509999999999999</v>
      </c>
      <c r="F13">
        <v>1258.5600585899999</v>
      </c>
      <c r="G13">
        <v>1.5039999500000001</v>
      </c>
      <c r="H13">
        <v>9.9000003020963209E+37</v>
      </c>
      <c r="J13" s="2">
        <f>TREND(Calibration!$A$2:$A$4,Calibration!$B$2:$B$4,C13)</f>
        <v>402.32188648699292</v>
      </c>
      <c r="K13" s="2">
        <f>TREND(Calibration!$A$2:$A$4,Calibration!$C$2:$C$4,E13)</f>
        <v>606.62542979514524</v>
      </c>
      <c r="L13" s="2">
        <f>TREND(Calibration!$A$2:$A$4,Calibration!$D$2:$D$4,G13)</f>
        <v>579.05792905367264</v>
      </c>
    </row>
    <row r="14" spans="1:14" x14ac:dyDescent="0.25">
      <c r="A14">
        <v>60054</v>
      </c>
      <c r="B14">
        <v>14.00599957</v>
      </c>
      <c r="C14">
        <v>0.57840002000000001</v>
      </c>
      <c r="D14">
        <v>1033.8649902300001</v>
      </c>
      <c r="E14">
        <v>1.6045000599999999</v>
      </c>
      <c r="F14">
        <v>9.9000003020963209E+37</v>
      </c>
      <c r="G14">
        <v>1.49590003</v>
      </c>
      <c r="H14">
        <v>9.9000003020963209E+37</v>
      </c>
      <c r="J14" s="2">
        <f>TREND(Calibration!$A$2:$A$4,Calibration!$B$2:$B$4,C14)</f>
        <v>401.63714295571447</v>
      </c>
      <c r="K14" s="2">
        <f>TREND(Calibration!$A$2:$A$4,Calibration!$C$2:$C$4,E14)</f>
        <v>628.13237500859486</v>
      </c>
      <c r="L14" s="2">
        <f>TREND(Calibration!$A$2:$A$4,Calibration!$D$2:$D$4,G14)</f>
        <v>575.72886281617036</v>
      </c>
    </row>
    <row r="15" spans="1:14" x14ac:dyDescent="0.25">
      <c r="A15">
        <v>65114</v>
      </c>
      <c r="B15">
        <v>14.1420002</v>
      </c>
      <c r="C15">
        <v>0.56220000999999997</v>
      </c>
      <c r="D15">
        <v>1012.1829834</v>
      </c>
      <c r="E15">
        <v>1.6244000199999999</v>
      </c>
      <c r="F15">
        <v>1209.3919677700001</v>
      </c>
      <c r="G15">
        <v>1.49650002</v>
      </c>
      <c r="H15">
        <v>9.9000003020963209E+37</v>
      </c>
      <c r="J15" s="2">
        <f>TREND(Calibration!$A$2:$A$4,Calibration!$B$2:$B$4,C15)</f>
        <v>391.55273199739963</v>
      </c>
      <c r="K15" s="2">
        <f>TREND(Calibration!$A$2:$A$4,Calibration!$C$2:$C$4,E15)</f>
        <v>636.13212957839983</v>
      </c>
      <c r="L15" s="2">
        <f>TREND(Calibration!$A$2:$A$4,Calibration!$D$2:$D$4,G15)</f>
        <v>575.97545864080064</v>
      </c>
    </row>
    <row r="16" spans="1:14" x14ac:dyDescent="0.25">
      <c r="A16">
        <v>70054</v>
      </c>
      <c r="B16">
        <v>14.329999920000001</v>
      </c>
      <c r="C16">
        <v>0.56650001000000005</v>
      </c>
      <c r="D16">
        <v>472.29998778999999</v>
      </c>
      <c r="E16">
        <v>1.5424</v>
      </c>
      <c r="F16">
        <v>1033.7030029299999</v>
      </c>
      <c r="G16">
        <v>1.49590003</v>
      </c>
      <c r="H16">
        <v>9.9000003020963209E+37</v>
      </c>
      <c r="J16" s="2">
        <f>TREND(Calibration!$A$2:$A$4,Calibration!$B$2:$B$4,C16)</f>
        <v>394.22945671057909</v>
      </c>
      <c r="K16" s="2">
        <f>TREND(Calibration!$A$2:$A$4,Calibration!$C$2:$C$4,E16)</f>
        <v>603.16824247917464</v>
      </c>
      <c r="L16" s="2">
        <f>TREND(Calibration!$A$2:$A$4,Calibration!$D$2:$D$4,G16)</f>
        <v>575.72886281617036</v>
      </c>
    </row>
    <row r="17" spans="1:12" x14ac:dyDescent="0.25">
      <c r="A17">
        <v>75055</v>
      </c>
      <c r="B17">
        <v>14.489000320000001</v>
      </c>
      <c r="C17">
        <v>0.57239996999999998</v>
      </c>
      <c r="D17">
        <v>686.16802978999999</v>
      </c>
      <c r="E17">
        <v>1.6266000300000001</v>
      </c>
      <c r="F17">
        <v>1228.2840576200001</v>
      </c>
      <c r="G17">
        <v>1.49810004</v>
      </c>
      <c r="H17">
        <v>9.9000003020963209E+37</v>
      </c>
      <c r="J17" s="2">
        <f>TREND(Calibration!$A$2:$A$4,Calibration!$B$2:$B$4,C17)</f>
        <v>397.90214711494417</v>
      </c>
      <c r="K17" s="2">
        <f>TREND(Calibration!$A$2:$A$4,Calibration!$C$2:$C$4,E17)</f>
        <v>637.01653035363347</v>
      </c>
      <c r="L17" s="2">
        <f>TREND(Calibration!$A$2:$A$4,Calibration!$D$2:$D$4,G17)</f>
        <v>576.63306668647613</v>
      </c>
    </row>
    <row r="18" spans="1:12" x14ac:dyDescent="0.25">
      <c r="A18">
        <v>80055</v>
      </c>
      <c r="B18">
        <v>14.53100014</v>
      </c>
      <c r="C18">
        <v>0.57300001</v>
      </c>
      <c r="D18">
        <v>1167.3800048799999</v>
      </c>
      <c r="E18">
        <v>1.5601999799999999</v>
      </c>
      <c r="F18">
        <v>871.97900390999996</v>
      </c>
      <c r="G18">
        <v>1.4947999700000001</v>
      </c>
      <c r="H18">
        <v>9.9000003020963209E+37</v>
      </c>
      <c r="J18" s="2">
        <f>TREND(Calibration!$A$2:$A$4,Calibration!$B$2:$B$4,C18)</f>
        <v>398.2756684863154</v>
      </c>
      <c r="K18" s="2">
        <f>TREND(Calibration!$A$2:$A$4,Calibration!$C$2:$C$4,E18)</f>
        <v>610.32380818621311</v>
      </c>
      <c r="L18" s="2">
        <f>TREND(Calibration!$A$2:$A$4,Calibration!$D$2:$D$4,G18)</f>
        <v>575.27673827602348</v>
      </c>
    </row>
    <row r="19" spans="1:12" x14ac:dyDescent="0.25">
      <c r="A19">
        <v>85056</v>
      </c>
      <c r="B19">
        <v>14.38799953</v>
      </c>
      <c r="C19">
        <v>0.56919998000000005</v>
      </c>
      <c r="D19">
        <v>9.9000003020963209E+37</v>
      </c>
      <c r="E19">
        <v>1.5596000000000001</v>
      </c>
      <c r="F19">
        <v>419.38598632999998</v>
      </c>
      <c r="G19">
        <v>1.4986000100000001</v>
      </c>
      <c r="H19">
        <v>9.9000003020963209E+37</v>
      </c>
      <c r="J19" s="2">
        <f>TREND(Calibration!$A$2:$A$4,Calibration!$B$2:$B$4,C19)</f>
        <v>395.91017215798445</v>
      </c>
      <c r="K19" s="2">
        <f>TREND(Calibration!$A$2:$A$4,Calibration!$C$2:$C$4,E19)</f>
        <v>610.08261711111595</v>
      </c>
      <c r="L19" s="2">
        <f>TREND(Calibration!$A$2:$A$4,Calibration!$D$2:$D$4,G19)</f>
        <v>576.83855430200379</v>
      </c>
    </row>
    <row r="20" spans="1:12" x14ac:dyDescent="0.25">
      <c r="A20">
        <v>90056</v>
      </c>
      <c r="B20">
        <v>14.213000299999999</v>
      </c>
      <c r="C20">
        <v>0.56379997999999998</v>
      </c>
      <c r="D20">
        <v>948.41497803000004</v>
      </c>
      <c r="E20">
        <v>1.5704</v>
      </c>
      <c r="F20">
        <v>631.59100341999999</v>
      </c>
      <c r="G20">
        <v>1.4947999700000001</v>
      </c>
      <c r="H20">
        <v>9.9000003020963209E+37</v>
      </c>
      <c r="J20" s="2">
        <f>TREND(Calibration!$A$2:$A$4,Calibration!$B$2:$B$4,C20)</f>
        <v>392.54870391352654</v>
      </c>
      <c r="K20" s="2">
        <f>TREND(Calibration!$A$2:$A$4,Calibration!$C$2:$C$4,E20)</f>
        <v>614.42420118233485</v>
      </c>
      <c r="L20" s="2">
        <f>TREND(Calibration!$A$2:$A$4,Calibration!$D$2:$D$4,G20)</f>
        <v>575.27673827602348</v>
      </c>
    </row>
    <row r="21" spans="1:12" x14ac:dyDescent="0.25">
      <c r="A21">
        <v>95056</v>
      </c>
      <c r="B21">
        <v>14.06099987</v>
      </c>
      <c r="C21">
        <v>0.57679999000000004</v>
      </c>
      <c r="D21">
        <v>684.05798340000001</v>
      </c>
      <c r="E21">
        <v>1.49160004</v>
      </c>
      <c r="F21">
        <v>884.46398925999995</v>
      </c>
      <c r="G21">
        <v>1.49810004</v>
      </c>
      <c r="H21">
        <v>9.9000003020963209E+37</v>
      </c>
      <c r="J21" s="2">
        <f>TREND(Calibration!$A$2:$A$4,Calibration!$B$2:$B$4,C21)</f>
        <v>400.64113368994043</v>
      </c>
      <c r="K21" s="2">
        <f>TREND(Calibration!$A$2:$A$4,Calibration!$C$2:$C$4,E21)</f>
        <v>582.74673348338229</v>
      </c>
      <c r="L21" s="2">
        <f>TREND(Calibration!$A$2:$A$4,Calibration!$D$2:$D$4,G21)</f>
        <v>576.63306668647613</v>
      </c>
    </row>
    <row r="22" spans="1:12" x14ac:dyDescent="0.25">
      <c r="A22">
        <v>100055</v>
      </c>
      <c r="B22">
        <v>13.940999980000001</v>
      </c>
      <c r="C22">
        <v>0.56489997999999997</v>
      </c>
      <c r="D22">
        <v>1243.9639892600001</v>
      </c>
      <c r="E22">
        <v>1.5418000199999999</v>
      </c>
      <c r="F22">
        <v>807.96801758000004</v>
      </c>
      <c r="G22">
        <v>1.4991999899999999</v>
      </c>
      <c r="H22">
        <v>9.9000003020963209E+37</v>
      </c>
      <c r="J22" s="2">
        <f>TREND(Calibration!$A$2:$A$4,Calibration!$B$2:$B$4,C22)</f>
        <v>393.23344744480494</v>
      </c>
      <c r="K22" s="2">
        <f>TREND(Calibration!$A$2:$A$4,Calibration!$C$2:$C$4,E22)</f>
        <v>602.92705140407747</v>
      </c>
      <c r="L22" s="2">
        <f>TREND(Calibration!$A$2:$A$4,Calibration!$D$2:$D$4,G22)</f>
        <v>577.08514601663501</v>
      </c>
    </row>
    <row r="23" spans="1:12" x14ac:dyDescent="0.25">
      <c r="A23">
        <v>105068</v>
      </c>
      <c r="B23">
        <v>13.86600018</v>
      </c>
      <c r="C23">
        <v>0.56809997999999995</v>
      </c>
      <c r="D23">
        <v>771.60998534999999</v>
      </c>
      <c r="E23">
        <v>1.49269998</v>
      </c>
      <c r="F23">
        <v>821.23602295000001</v>
      </c>
      <c r="G23">
        <v>1.49810004</v>
      </c>
      <c r="H23">
        <v>9.9000003020963209E+37</v>
      </c>
      <c r="J23" s="2">
        <f>TREND(Calibration!$A$2:$A$4,Calibration!$B$2:$B$4,C23)</f>
        <v>395.22542862670593</v>
      </c>
      <c r="K23" s="2">
        <f>TREND(Calibration!$A$2:$A$4,Calibration!$C$2:$C$4,E23)</f>
        <v>583.18890774109491</v>
      </c>
      <c r="L23" s="2">
        <f>TREND(Calibration!$A$2:$A$4,Calibration!$D$2:$D$4,G23)</f>
        <v>576.63306668647613</v>
      </c>
    </row>
    <row r="24" spans="1:12" x14ac:dyDescent="0.25">
      <c r="A24">
        <v>110074</v>
      </c>
      <c r="B24">
        <v>13.885999679999999</v>
      </c>
      <c r="C24">
        <v>0.57730000999999997</v>
      </c>
      <c r="D24">
        <v>795.10400390999996</v>
      </c>
      <c r="E24">
        <v>1.4894000300000001</v>
      </c>
      <c r="F24">
        <v>862.54302978999999</v>
      </c>
      <c r="G24">
        <v>1.4991999899999999</v>
      </c>
      <c r="H24">
        <v>9.9000003020963209E+37</v>
      </c>
      <c r="J24" s="2">
        <f>TREND(Calibration!$A$2:$A$4,Calibration!$B$2:$B$4,C24)</f>
        <v>400.95239319949479</v>
      </c>
      <c r="K24" s="2">
        <f>TREND(Calibration!$A$2:$A$4,Calibration!$C$2:$C$4,E24)</f>
        <v>581.86233270814876</v>
      </c>
      <c r="L24" s="2">
        <f>TREND(Calibration!$A$2:$A$4,Calibration!$D$2:$D$4,G24)</f>
        <v>577.08514601663501</v>
      </c>
    </row>
    <row r="25" spans="1:12" x14ac:dyDescent="0.25">
      <c r="A25">
        <v>115058</v>
      </c>
      <c r="B25">
        <v>14.04800034</v>
      </c>
      <c r="C25">
        <v>0.57410002000000004</v>
      </c>
      <c r="D25">
        <v>587.75201416000004</v>
      </c>
      <c r="E25">
        <v>1.6660000100000001</v>
      </c>
      <c r="F25">
        <v>9.9000003020963209E+37</v>
      </c>
      <c r="G25">
        <v>1.49650002</v>
      </c>
      <c r="H25">
        <v>9.9000003020963209E+37</v>
      </c>
      <c r="J25" s="2">
        <f>TREND(Calibration!$A$2:$A$4,Calibration!$B$2:$B$4,C25)</f>
        <v>398.96041824253507</v>
      </c>
      <c r="K25" s="2">
        <f>TREND(Calibration!$A$2:$A$4,Calibration!$C$2:$C$4,E25)</f>
        <v>652.85526420310975</v>
      </c>
      <c r="L25" s="2">
        <f>TREND(Calibration!$A$2:$A$4,Calibration!$D$2:$D$4,G25)</f>
        <v>575.97545864080064</v>
      </c>
    </row>
    <row r="26" spans="1:12" x14ac:dyDescent="0.25">
      <c r="A26">
        <v>120093</v>
      </c>
      <c r="B26">
        <v>14.2329998</v>
      </c>
      <c r="C26">
        <v>0.56379997999999998</v>
      </c>
      <c r="D26">
        <v>1109.4520263700001</v>
      </c>
      <c r="E26">
        <v>1.59370005</v>
      </c>
      <c r="F26">
        <v>1050.50097656</v>
      </c>
      <c r="G26">
        <v>1.49650002</v>
      </c>
      <c r="H26">
        <v>9.9000003020963209E+37</v>
      </c>
      <c r="J26" s="2">
        <f>TREND(Calibration!$A$2:$A$4,Calibration!$B$2:$B$4,C26)</f>
        <v>392.54870391352654</v>
      </c>
      <c r="K26" s="2">
        <f>TREND(Calibration!$A$2:$A$4,Calibration!$C$2:$C$4,E26)</f>
        <v>623.79078691739085</v>
      </c>
      <c r="L26" s="2">
        <f>TREND(Calibration!$A$2:$A$4,Calibration!$D$2:$D$4,G26)</f>
        <v>575.97545864080064</v>
      </c>
    </row>
    <row r="27" spans="1:12" x14ac:dyDescent="0.25">
      <c r="A27">
        <v>125091</v>
      </c>
      <c r="B27">
        <v>14.3920002</v>
      </c>
      <c r="C27">
        <v>0.56870001999999997</v>
      </c>
      <c r="D27">
        <v>926.38299560999997</v>
      </c>
      <c r="E27">
        <v>1.5283000499999999</v>
      </c>
      <c r="F27">
        <v>919.83898925999995</v>
      </c>
      <c r="G27">
        <v>1.49810004</v>
      </c>
      <c r="H27">
        <v>9.9000003020963209E+37</v>
      </c>
      <c r="J27" s="2">
        <f>TREND(Calibration!$A$2:$A$4,Calibration!$B$2:$B$4,C27)</f>
        <v>395.59894999807716</v>
      </c>
      <c r="K27" s="2">
        <f>TREND(Calibration!$A$2:$A$4,Calibration!$C$2:$C$4,E27)</f>
        <v>597.50008337500958</v>
      </c>
      <c r="L27" s="2">
        <f>TREND(Calibration!$A$2:$A$4,Calibration!$D$2:$D$4,G27)</f>
        <v>576.63306668647613</v>
      </c>
    </row>
    <row r="28" spans="1:12" x14ac:dyDescent="0.25">
      <c r="A28">
        <v>130058</v>
      </c>
      <c r="B28">
        <v>14.45699978</v>
      </c>
      <c r="C28">
        <v>0.56699997000000002</v>
      </c>
      <c r="D28">
        <v>1058.11096191</v>
      </c>
      <c r="E28">
        <v>1.49590003</v>
      </c>
      <c r="F28">
        <v>1057.51599121</v>
      </c>
      <c r="G28">
        <v>1.5008000100000001</v>
      </c>
      <c r="H28">
        <v>9.9000003020963209E+37</v>
      </c>
      <c r="J28" s="2">
        <f>TREND(Calibration!$A$2:$A$4,Calibration!$B$2:$B$4,C28)</f>
        <v>394.54067887048632</v>
      </c>
      <c r="K28" s="2">
        <f>TREND(Calibration!$A$2:$A$4,Calibration!$C$2:$C$4,E28)</f>
        <v>584.4753231213823</v>
      </c>
      <c r="L28" s="2">
        <f>TREND(Calibration!$A$2:$A$4,Calibration!$D$2:$D$4,G28)</f>
        <v>577.74275406231061</v>
      </c>
    </row>
    <row r="29" spans="1:12" x14ac:dyDescent="0.25">
      <c r="A29">
        <v>135080</v>
      </c>
      <c r="B29">
        <v>14.39500046</v>
      </c>
      <c r="C29">
        <v>0.56160003000000003</v>
      </c>
      <c r="D29">
        <v>970.50897216999999</v>
      </c>
      <c r="E29">
        <v>1.4900000099999999</v>
      </c>
      <c r="F29">
        <v>1094.5970459</v>
      </c>
      <c r="G29">
        <v>1.4996999499999999</v>
      </c>
      <c r="H29">
        <v>1315.1359863299999</v>
      </c>
      <c r="J29" s="2">
        <f>TREND(Calibration!$A$2:$A$4,Calibration!$B$2:$B$4,C29)</f>
        <v>391.17924797567559</v>
      </c>
      <c r="K29" s="2">
        <f>TREND(Calibration!$A$2:$A$4,Calibration!$C$2:$C$4,E29)</f>
        <v>582.10352378324592</v>
      </c>
      <c r="L29" s="2">
        <f>TREND(Calibration!$A$2:$A$4,Calibration!$D$2:$D$4,G29)</f>
        <v>577.29062952216361</v>
      </c>
    </row>
    <row r="30" spans="1:12" x14ac:dyDescent="0.25">
      <c r="A30">
        <v>140058</v>
      </c>
      <c r="B30">
        <v>14.20400047</v>
      </c>
      <c r="C30">
        <v>0.57679999000000004</v>
      </c>
      <c r="D30">
        <v>1014.79199219</v>
      </c>
      <c r="E30">
        <v>1.4823999400000001</v>
      </c>
      <c r="F30">
        <v>1073.5109863299999</v>
      </c>
      <c r="G30">
        <v>1.49650002</v>
      </c>
      <c r="H30">
        <v>9.9000003020963209E+37</v>
      </c>
      <c r="J30" s="2">
        <f>TREND(Calibration!$A$2:$A$4,Calibration!$B$2:$B$4,C30)</f>
        <v>400.64113368994043</v>
      </c>
      <c r="K30" s="2">
        <f>TREND(Calibration!$A$2:$A$4,Calibration!$C$2:$C$4,E30)</f>
        <v>579.04830685249146</v>
      </c>
      <c r="L30" s="2">
        <f>TREND(Calibration!$A$2:$A$4,Calibration!$D$2:$D$4,G30)</f>
        <v>575.97545864080064</v>
      </c>
    </row>
    <row r="31" spans="1:12" x14ac:dyDescent="0.25">
      <c r="A31">
        <v>145057</v>
      </c>
      <c r="B31">
        <v>14.07699966</v>
      </c>
      <c r="C31">
        <v>0.56969999999999998</v>
      </c>
      <c r="D31">
        <v>687.43701171999999</v>
      </c>
      <c r="E31">
        <v>1.4900000099999999</v>
      </c>
      <c r="F31">
        <v>9.9000003020963209E+37</v>
      </c>
      <c r="G31">
        <v>1.49590003</v>
      </c>
      <c r="H31">
        <v>9.9000003020963209E+37</v>
      </c>
      <c r="J31" s="2">
        <f>TREND(Calibration!$A$2:$A$4,Calibration!$B$2:$B$4,C31)</f>
        <v>396.22143166753881</v>
      </c>
      <c r="K31" s="2">
        <f>TREND(Calibration!$A$2:$A$4,Calibration!$C$2:$C$4,E31)</f>
        <v>582.10352378324592</v>
      </c>
      <c r="L31" s="2">
        <f>TREND(Calibration!$A$2:$A$4,Calibration!$D$2:$D$4,G31)</f>
        <v>575.72886281617036</v>
      </c>
    </row>
    <row r="32" spans="1:12" x14ac:dyDescent="0.25">
      <c r="A32">
        <v>150058</v>
      </c>
      <c r="B32">
        <v>13.99600029</v>
      </c>
      <c r="C32">
        <v>0.57679999000000004</v>
      </c>
      <c r="D32">
        <v>1169.98706055</v>
      </c>
      <c r="E32">
        <v>1.4947999700000001</v>
      </c>
      <c r="F32">
        <v>887.46197510000002</v>
      </c>
      <c r="G32">
        <v>1.49380004</v>
      </c>
      <c r="H32">
        <v>9.9000003020963209E+37</v>
      </c>
      <c r="J32" s="2">
        <f>TREND(Calibration!$A$2:$A$4,Calibration!$B$2:$B$4,C32)</f>
        <v>400.64113368994043</v>
      </c>
      <c r="K32" s="2">
        <f>TREND(Calibration!$A$2:$A$4,Calibration!$C$2:$C$4,E32)</f>
        <v>584.03310062384674</v>
      </c>
      <c r="L32" s="2">
        <f>TREND(Calibration!$A$2:$A$4,Calibration!$D$2:$D$4,G32)</f>
        <v>574.86576715496722</v>
      </c>
    </row>
    <row r="33" spans="1:12" x14ac:dyDescent="0.25">
      <c r="A33">
        <v>155057</v>
      </c>
      <c r="B33">
        <v>14.01500034</v>
      </c>
      <c r="C33">
        <v>0.57349998000000002</v>
      </c>
      <c r="D33">
        <v>1105.7810058600001</v>
      </c>
      <c r="E33">
        <v>1.52670002</v>
      </c>
      <c r="F33">
        <v>1110.0970459</v>
      </c>
      <c r="G33">
        <v>1.4986000100000001</v>
      </c>
      <c r="H33">
        <v>9.9000003020963209E+37</v>
      </c>
      <c r="J33" s="2">
        <f>TREND(Calibration!$A$2:$A$4,Calibration!$B$2:$B$4,C33)</f>
        <v>398.58689687116384</v>
      </c>
      <c r="K33" s="2">
        <f>TREND(Calibration!$A$2:$A$4,Calibration!$C$2:$C$4,E33)</f>
        <v>596.85687367487321</v>
      </c>
      <c r="L33" s="2">
        <f>TREND(Calibration!$A$2:$A$4,Calibration!$D$2:$D$4,G33)</f>
        <v>576.83855430200379</v>
      </c>
    </row>
    <row r="34" spans="1:12" x14ac:dyDescent="0.25">
      <c r="A34">
        <v>160082</v>
      </c>
      <c r="B34">
        <v>14.083999629999999</v>
      </c>
      <c r="C34">
        <v>0.57239996999999998</v>
      </c>
      <c r="D34">
        <v>380.34698486000002</v>
      </c>
      <c r="E34">
        <v>1.4641</v>
      </c>
      <c r="F34">
        <v>9.9000003020963209E+37</v>
      </c>
      <c r="G34">
        <v>1.49749994</v>
      </c>
      <c r="H34">
        <v>1286.9539794899999</v>
      </c>
      <c r="J34" s="2">
        <f>TREND(Calibration!$A$2:$A$4,Calibration!$B$2:$B$4,C34)</f>
        <v>397.90214711494417</v>
      </c>
      <c r="K34" s="2">
        <f>TREND(Calibration!$A$2:$A$4,Calibration!$C$2:$C$4,E34)</f>
        <v>571.69175796283753</v>
      </c>
      <c r="L34" s="2">
        <f>TREND(Calibration!$A$2:$A$4,Calibration!$D$2:$D$4,G34)</f>
        <v>576.38642565185785</v>
      </c>
    </row>
    <row r="35" spans="1:12" x14ac:dyDescent="0.25">
      <c r="A35">
        <v>165061</v>
      </c>
      <c r="B35">
        <v>14.180999760000001</v>
      </c>
      <c r="C35">
        <v>0.57779997999999999</v>
      </c>
      <c r="D35">
        <v>1067.8039550799999</v>
      </c>
      <c r="E35">
        <v>1.42569995</v>
      </c>
      <c r="F35">
        <v>1131.5749511700001</v>
      </c>
      <c r="G35">
        <v>1.5046000500000001</v>
      </c>
      <c r="H35">
        <v>9.9000003020963209E+37</v>
      </c>
      <c r="J35" s="2">
        <f>TREND(Calibration!$A$2:$A$4,Calibration!$B$2:$B$4,C35)</f>
        <v>401.26362158434324</v>
      </c>
      <c r="K35" s="2">
        <f>TREND(Calibration!$A$2:$A$4,Calibration!$C$2:$C$4,E35)</f>
        <v>556.25499449857739</v>
      </c>
      <c r="L35" s="2">
        <f>TREND(Calibration!$A$2:$A$4,Calibration!$D$2:$D$4,G35)</f>
        <v>579.30457008829092</v>
      </c>
    </row>
    <row r="36" spans="1:12" x14ac:dyDescent="0.25">
      <c r="A36">
        <v>170058</v>
      </c>
      <c r="B36">
        <v>14.329999920000001</v>
      </c>
      <c r="C36">
        <v>0.57239996999999998</v>
      </c>
      <c r="D36">
        <v>1140.0710449200001</v>
      </c>
      <c r="E36">
        <v>1.5699000400000001</v>
      </c>
      <c r="F36">
        <v>1175.37402344</v>
      </c>
      <c r="G36">
        <v>1.5028999999999999</v>
      </c>
      <c r="H36">
        <v>9.9000003020963209E+37</v>
      </c>
      <c r="J36" s="2">
        <f>TREND(Calibration!$A$2:$A$4,Calibration!$B$2:$B$4,C36)</f>
        <v>397.90214711494417</v>
      </c>
      <c r="K36" s="2">
        <f>TREND(Calibration!$A$2:$A$4,Calibration!$C$2:$C$4,E36)</f>
        <v>614.2232179997194</v>
      </c>
      <c r="L36" s="2">
        <f>TREND(Calibration!$A$2:$A$4,Calibration!$D$2:$D$4,G36)</f>
        <v>578.60584972351364</v>
      </c>
    </row>
    <row r="37" spans="1:12" x14ac:dyDescent="0.25">
      <c r="A37">
        <v>175058</v>
      </c>
      <c r="B37">
        <v>14.40799999</v>
      </c>
      <c r="C37">
        <v>0.57139998999999997</v>
      </c>
      <c r="D37">
        <v>722.65002441000001</v>
      </c>
      <c r="E37">
        <v>1.5067000399999999</v>
      </c>
      <c r="F37">
        <v>1300.3380127</v>
      </c>
      <c r="G37">
        <v>1.50020003</v>
      </c>
      <c r="H37">
        <v>9.9000003020963209E+37</v>
      </c>
      <c r="J37" s="2">
        <f>TREND(Calibration!$A$2:$A$4,Calibration!$B$2:$B$4,C37)</f>
        <v>397.27966544548246</v>
      </c>
      <c r="K37" s="2">
        <f>TREND(Calibration!$A$2:$A$4,Calibration!$C$2:$C$4,E37)</f>
        <v>588.81691121258643</v>
      </c>
      <c r="L37" s="2">
        <f>TREND(Calibration!$A$2:$A$4,Calibration!$D$2:$D$4,G37)</f>
        <v>577.49616234767927</v>
      </c>
    </row>
    <row r="38" spans="1:12" x14ac:dyDescent="0.25">
      <c r="A38">
        <v>180059</v>
      </c>
      <c r="B38">
        <v>14.329999920000001</v>
      </c>
      <c r="C38">
        <v>0.57139998999999997</v>
      </c>
      <c r="D38">
        <v>766.65100098000005</v>
      </c>
      <c r="E38">
        <v>1.7141</v>
      </c>
      <c r="F38">
        <v>9.9000003020963209E+37</v>
      </c>
      <c r="G38">
        <v>1.49810004</v>
      </c>
      <c r="H38">
        <v>9.9000003020963209E+37</v>
      </c>
      <c r="J38" s="2">
        <f>TREND(Calibration!$A$2:$A$4,Calibration!$B$2:$B$4,C38)</f>
        <v>397.27966544548246</v>
      </c>
      <c r="K38" s="2">
        <f>TREND(Calibration!$A$2:$A$4,Calibration!$C$2:$C$4,E38)</f>
        <v>672.19138924105312</v>
      </c>
      <c r="L38" s="2">
        <f>TREND(Calibration!$A$2:$A$4,Calibration!$D$2:$D$4,G38)</f>
        <v>576.63306668647613</v>
      </c>
    </row>
    <row r="39" spans="1:12" x14ac:dyDescent="0.25">
      <c r="A39">
        <v>185059</v>
      </c>
      <c r="B39">
        <v>14.20400047</v>
      </c>
      <c r="C39">
        <v>0.56489997999999997</v>
      </c>
      <c r="D39">
        <v>781.32299805000002</v>
      </c>
      <c r="E39">
        <v>1.5791000100000001</v>
      </c>
      <c r="F39">
        <v>9.9000003020963209E+37</v>
      </c>
      <c r="G39">
        <v>1.49380004</v>
      </c>
      <c r="H39">
        <v>9.9000003020963209E+37</v>
      </c>
      <c r="J39" s="2">
        <f>TREND(Calibration!$A$2:$A$4,Calibration!$B$2:$B$4,C39)</f>
        <v>393.23344744480494</v>
      </c>
      <c r="K39" s="2">
        <f>TREND(Calibration!$A$2:$A$4,Calibration!$C$2:$C$4,E39)</f>
        <v>617.92159237080205</v>
      </c>
      <c r="L39" s="2">
        <f>TREND(Calibration!$A$2:$A$4,Calibration!$D$2:$D$4,G39)</f>
        <v>574.86576715496722</v>
      </c>
    </row>
    <row r="40" spans="1:12" x14ac:dyDescent="0.25">
      <c r="A40">
        <v>190059</v>
      </c>
      <c r="B40">
        <v>14.083999629999999</v>
      </c>
      <c r="C40">
        <v>0.57139998999999997</v>
      </c>
      <c r="D40">
        <v>821.40899658000001</v>
      </c>
      <c r="E40">
        <v>1.6924999999999999</v>
      </c>
      <c r="F40">
        <v>1286.4350585899999</v>
      </c>
      <c r="G40">
        <v>1.4953999499999999</v>
      </c>
      <c r="H40">
        <v>9.9000003020963209E+37</v>
      </c>
      <c r="J40" s="2">
        <f>TREND(Calibration!$A$2:$A$4,Calibration!$B$2:$B$4,C40)</f>
        <v>397.27966544548246</v>
      </c>
      <c r="K40" s="2">
        <f>TREND(Calibration!$A$2:$A$4,Calibration!$C$2:$C$4,E40)</f>
        <v>663.50822109861531</v>
      </c>
      <c r="L40" s="2">
        <f>TREND(Calibration!$A$2:$A$4,Calibration!$D$2:$D$4,G40)</f>
        <v>575.5233299906547</v>
      </c>
    </row>
    <row r="41" spans="1:12" x14ac:dyDescent="0.25">
      <c r="A41">
        <v>195093</v>
      </c>
      <c r="B41">
        <v>13.930999760000001</v>
      </c>
      <c r="C41">
        <v>0.57139998999999997</v>
      </c>
      <c r="D41">
        <v>675.01702881000006</v>
      </c>
      <c r="E41">
        <v>1.57529998</v>
      </c>
      <c r="F41">
        <v>1294.1330566399999</v>
      </c>
      <c r="G41">
        <v>1.49699998</v>
      </c>
      <c r="H41">
        <v>9.9000003020963209E+37</v>
      </c>
      <c r="J41" s="2">
        <f>TREND(Calibration!$A$2:$A$4,Calibration!$B$2:$B$4,C41)</f>
        <v>397.27966544548246</v>
      </c>
      <c r="K41" s="2">
        <f>TREND(Calibration!$A$2:$A$4,Calibration!$C$2:$C$4,E41)</f>
        <v>616.39398591541737</v>
      </c>
      <c r="L41" s="2">
        <f>TREND(Calibration!$A$2:$A$4,Calibration!$D$2:$D$4,G41)</f>
        <v>576.18094214632924</v>
      </c>
    </row>
    <row r="42" spans="1:12" x14ac:dyDescent="0.25">
      <c r="A42">
        <v>200063</v>
      </c>
      <c r="B42">
        <v>13.95699978</v>
      </c>
      <c r="C42">
        <v>0.57349998000000002</v>
      </c>
      <c r="D42">
        <v>562.58502196999996</v>
      </c>
      <c r="E42">
        <v>1.4688999700000001</v>
      </c>
      <c r="F42">
        <v>9.9000003020963209E+37</v>
      </c>
      <c r="G42">
        <v>1.49590003</v>
      </c>
      <c r="H42">
        <v>9.9000003020963209E+37</v>
      </c>
      <c r="J42" s="2">
        <f>TREND(Calibration!$A$2:$A$4,Calibration!$B$2:$B$4,C42)</f>
        <v>398.58689687116384</v>
      </c>
      <c r="K42" s="2">
        <f>TREND(Calibration!$A$2:$A$4,Calibration!$C$2:$C$4,E42)</f>
        <v>573.62133882342357</v>
      </c>
      <c r="L42" s="2">
        <f>TREND(Calibration!$A$2:$A$4,Calibration!$D$2:$D$4,G42)</f>
        <v>575.72886281617036</v>
      </c>
    </row>
    <row r="43" spans="1:12" x14ac:dyDescent="0.25">
      <c r="A43">
        <v>205059</v>
      </c>
      <c r="B43">
        <v>14.053999900000001</v>
      </c>
      <c r="C43">
        <v>0.56809997999999995</v>
      </c>
      <c r="D43">
        <v>1249.1359863299999</v>
      </c>
      <c r="E43">
        <v>1.5865999500000001</v>
      </c>
      <c r="F43">
        <v>1222.7719726600001</v>
      </c>
      <c r="G43">
        <v>1.50129998</v>
      </c>
      <c r="H43">
        <v>9.9000003020963209E+37</v>
      </c>
      <c r="J43" s="2">
        <f>TREND(Calibration!$A$2:$A$4,Calibration!$B$2:$B$4,C43)</f>
        <v>395.22542862670593</v>
      </c>
      <c r="K43" s="2">
        <f>TREND(Calibration!$A$2:$A$4,Calibration!$C$2:$C$4,E43)</f>
        <v>620.93655718923696</v>
      </c>
      <c r="L43" s="2">
        <f>TREND(Calibration!$A$2:$A$4,Calibration!$D$2:$D$4,G43)</f>
        <v>577.94824167783815</v>
      </c>
    </row>
    <row r="44" spans="1:12" x14ac:dyDescent="0.25">
      <c r="A44">
        <v>210059</v>
      </c>
      <c r="B44">
        <v>14.17399979</v>
      </c>
      <c r="C44">
        <v>0.56269997000000005</v>
      </c>
      <c r="D44">
        <v>683.78002930000002</v>
      </c>
      <c r="E44">
        <v>1.45270002</v>
      </c>
      <c r="F44">
        <v>1088.6999511700001</v>
      </c>
      <c r="G44">
        <v>1.49810004</v>
      </c>
      <c r="H44">
        <v>9.9000003020963209E+37</v>
      </c>
      <c r="J44" s="2">
        <f>TREND(Calibration!$A$2:$A$4,Calibration!$B$2:$B$4,C44)</f>
        <v>391.86395415730692</v>
      </c>
      <c r="K44" s="2">
        <f>TREND(Calibration!$A$2:$A$4,Calibration!$C$2:$C$4,E44)</f>
        <v>567.10898281652146</v>
      </c>
      <c r="L44" s="2">
        <f>TREND(Calibration!$A$2:$A$4,Calibration!$D$2:$D$4,G44)</f>
        <v>576.63306668647613</v>
      </c>
    </row>
    <row r="45" spans="1:12" x14ac:dyDescent="0.25">
      <c r="A45">
        <v>215114</v>
      </c>
      <c r="B45">
        <v>14.329999920000001</v>
      </c>
      <c r="C45">
        <v>0.57080001000000002</v>
      </c>
      <c r="D45">
        <v>397.85998534999999</v>
      </c>
      <c r="E45">
        <v>1.5110000400000001</v>
      </c>
      <c r="F45">
        <v>9.9000003020963209E+37</v>
      </c>
      <c r="G45">
        <v>1.49810004</v>
      </c>
      <c r="H45">
        <v>1282.61096191</v>
      </c>
      <c r="J45" s="2">
        <f>TREND(Calibration!$A$2:$A$4,Calibration!$B$2:$B$4,C45)</f>
        <v>396.90618142375848</v>
      </c>
      <c r="K45" s="2">
        <f>TREND(Calibration!$A$2:$A$4,Calibration!$C$2:$C$4,E45)</f>
        <v>590.54550487057179</v>
      </c>
      <c r="L45" s="2">
        <f>TREND(Calibration!$A$2:$A$4,Calibration!$D$2:$D$4,G45)</f>
        <v>576.63306668647613</v>
      </c>
    </row>
    <row r="46" spans="1:12" x14ac:dyDescent="0.25">
      <c r="A46">
        <v>220083</v>
      </c>
      <c r="B46">
        <v>14.444000239999999</v>
      </c>
      <c r="C46">
        <v>0.57840002000000001</v>
      </c>
      <c r="D46">
        <v>819.70300293000003</v>
      </c>
      <c r="E46">
        <v>1.51540005</v>
      </c>
      <c r="F46">
        <v>9.9000003020963209E+37</v>
      </c>
      <c r="G46">
        <v>1.49590003</v>
      </c>
      <c r="H46">
        <v>9.9000003020963209E+37</v>
      </c>
      <c r="J46" s="2">
        <f>TREND(Calibration!$A$2:$A$4,Calibration!$B$2:$B$4,C46)</f>
        <v>401.63714295571447</v>
      </c>
      <c r="K46" s="2">
        <f>TREND(Calibration!$A$2:$A$4,Calibration!$C$2:$C$4,E46)</f>
        <v>592.31430240105362</v>
      </c>
      <c r="L46" s="2">
        <f>TREND(Calibration!$A$2:$A$4,Calibration!$D$2:$D$4,G46)</f>
        <v>575.72886281617036</v>
      </c>
    </row>
    <row r="47" spans="1:12" x14ac:dyDescent="0.25">
      <c r="A47">
        <v>225063</v>
      </c>
      <c r="B47">
        <v>14.42099953</v>
      </c>
      <c r="C47">
        <v>0.57840002000000001</v>
      </c>
      <c r="D47">
        <v>1155.45495605</v>
      </c>
      <c r="E47">
        <v>1.4613000199999999</v>
      </c>
      <c r="F47">
        <v>9.9000003020963209E+37</v>
      </c>
      <c r="G47">
        <v>1.49590003</v>
      </c>
      <c r="H47">
        <v>9.9000003020963209E+37</v>
      </c>
      <c r="J47" s="2">
        <f>TREND(Calibration!$A$2:$A$4,Calibration!$B$2:$B$4,C47)</f>
        <v>401.63714295571447</v>
      </c>
      <c r="K47" s="2">
        <f>TREND(Calibration!$A$2:$A$4,Calibration!$C$2:$C$4,E47)</f>
        <v>570.56617013249195</v>
      </c>
      <c r="L47" s="2">
        <f>TREND(Calibration!$A$2:$A$4,Calibration!$D$2:$D$4,G47)</f>
        <v>575.72886281617036</v>
      </c>
    </row>
    <row r="48" spans="1:12" x14ac:dyDescent="0.25">
      <c r="A48">
        <v>230064</v>
      </c>
      <c r="B48">
        <v>14.34300041</v>
      </c>
      <c r="C48">
        <v>0.56760001000000004</v>
      </c>
      <c r="D48">
        <v>597.89801024999997</v>
      </c>
      <c r="E48">
        <v>1.5704</v>
      </c>
      <c r="F48">
        <v>9.9000003020963209E+37</v>
      </c>
      <c r="G48">
        <v>1.49749994</v>
      </c>
      <c r="H48">
        <v>9.9000003020963209E+37</v>
      </c>
      <c r="J48" s="2">
        <f>TREND(Calibration!$A$2:$A$4,Calibration!$B$2:$B$4,C48)</f>
        <v>394.91420024185754</v>
      </c>
      <c r="K48" s="2">
        <f>TREND(Calibration!$A$2:$A$4,Calibration!$C$2:$C$4,E48)</f>
        <v>614.42420118233485</v>
      </c>
      <c r="L48" s="2">
        <f>TREND(Calibration!$A$2:$A$4,Calibration!$D$2:$D$4,G48)</f>
        <v>576.38642565185785</v>
      </c>
    </row>
    <row r="49" spans="1:12" x14ac:dyDescent="0.25">
      <c r="A49">
        <v>235127</v>
      </c>
      <c r="B49">
        <v>14.239000320000001</v>
      </c>
      <c r="C49">
        <v>0.57509999999999994</v>
      </c>
      <c r="D49">
        <v>729.10699463000003</v>
      </c>
      <c r="E49">
        <v>1.5958000400000001</v>
      </c>
      <c r="F49">
        <v>1296.1960449200001</v>
      </c>
      <c r="G49">
        <v>1.49590003</v>
      </c>
      <c r="H49">
        <v>9.9000003020963209E+37</v>
      </c>
      <c r="J49" s="2">
        <f>TREND(Calibration!$A$2:$A$4,Calibration!$B$2:$B$4,C49)</f>
        <v>399.58289991199666</v>
      </c>
      <c r="K49" s="2">
        <f>TREND(Calibration!$A$2:$A$4,Calibration!$C$2:$C$4,E49)</f>
        <v>624.63497980014256</v>
      </c>
      <c r="L49" s="2">
        <f>TREND(Calibration!$A$2:$A$4,Calibration!$D$2:$D$4,G49)</f>
        <v>575.72886281617036</v>
      </c>
    </row>
    <row r="50" spans="1:12" x14ac:dyDescent="0.25">
      <c r="A50">
        <v>240084</v>
      </c>
      <c r="B50">
        <v>14.08699989</v>
      </c>
      <c r="C50">
        <v>0.57509999999999994</v>
      </c>
      <c r="D50">
        <v>962.07800293000003</v>
      </c>
      <c r="E50">
        <v>1.5181000200000001</v>
      </c>
      <c r="F50">
        <v>9.9000003020963209E+37</v>
      </c>
      <c r="G50">
        <v>1.4996999499999999</v>
      </c>
      <c r="H50">
        <v>9.9000003020963209E+37</v>
      </c>
      <c r="J50" s="2">
        <f>TREND(Calibration!$A$2:$A$4,Calibration!$B$2:$B$4,C50)</f>
        <v>399.58289991199666</v>
      </c>
      <c r="K50" s="2">
        <f>TREND(Calibration!$A$2:$A$4,Calibration!$C$2:$C$4,E50)</f>
        <v>593.39968635890261</v>
      </c>
      <c r="L50" s="2">
        <f>TREND(Calibration!$A$2:$A$4,Calibration!$D$2:$D$4,G50)</f>
        <v>577.29062952216361</v>
      </c>
    </row>
    <row r="51" spans="1:12" x14ac:dyDescent="0.25">
      <c r="A51">
        <v>245090</v>
      </c>
      <c r="B51">
        <v>13.963000299999999</v>
      </c>
      <c r="C51">
        <v>0.56160003000000003</v>
      </c>
      <c r="D51">
        <v>911.76000977000001</v>
      </c>
      <c r="E51">
        <v>1.5369999400000001</v>
      </c>
      <c r="F51">
        <v>1164.7399902300001</v>
      </c>
      <c r="G51">
        <v>1.5024000399999999</v>
      </c>
      <c r="H51">
        <v>9.9000003020963209E+37</v>
      </c>
      <c r="J51" s="2">
        <f>TREND(Calibration!$A$2:$A$4,Calibration!$B$2:$B$4,C51)</f>
        <v>391.17924797567559</v>
      </c>
      <c r="K51" s="2">
        <f>TREND(Calibration!$A$2:$A$4,Calibration!$C$2:$C$4,E51)</f>
        <v>600.99742632365371</v>
      </c>
      <c r="L51" s="2">
        <f>TREND(Calibration!$A$2:$A$4,Calibration!$D$2:$D$4,G51)</f>
        <v>578.40036621798504</v>
      </c>
    </row>
    <row r="52" spans="1:12" x14ac:dyDescent="0.25">
      <c r="A52">
        <v>250091</v>
      </c>
      <c r="B52">
        <v>13.928000450000001</v>
      </c>
      <c r="C52">
        <v>0.56220000999999997</v>
      </c>
      <c r="D52">
        <v>1084.9219970700001</v>
      </c>
      <c r="E52">
        <v>1.4694999500000001</v>
      </c>
      <c r="F52">
        <v>661.04101562000005</v>
      </c>
      <c r="G52">
        <v>1.50189996</v>
      </c>
      <c r="H52">
        <v>9.9000003020963209E+37</v>
      </c>
      <c r="J52" s="2">
        <f>TREND(Calibration!$A$2:$A$4,Calibration!$B$2:$B$4,C52)</f>
        <v>391.55273199739963</v>
      </c>
      <c r="K52" s="2">
        <f>TREND(Calibration!$A$2:$A$4,Calibration!$C$2:$C$4,E52)</f>
        <v>573.86252989852085</v>
      </c>
      <c r="L52" s="2">
        <f>TREND(Calibration!$A$2:$A$4,Calibration!$D$2:$D$4,G52)</f>
        <v>578.19483339246949</v>
      </c>
    </row>
    <row r="53" spans="1:12" x14ac:dyDescent="0.25">
      <c r="A53">
        <v>255072</v>
      </c>
      <c r="B53">
        <v>14.105999949999999</v>
      </c>
      <c r="C53">
        <v>0.57139998999999997</v>
      </c>
      <c r="D53">
        <v>446.57598876999998</v>
      </c>
      <c r="E53">
        <v>1.4164999700000001</v>
      </c>
      <c r="F53">
        <v>1087.2819824200001</v>
      </c>
      <c r="G53">
        <v>1.4900000099999999</v>
      </c>
      <c r="H53">
        <v>1335.20996094</v>
      </c>
      <c r="J53" s="2">
        <f>TREND(Calibration!$A$2:$A$4,Calibration!$B$2:$B$4,C53)</f>
        <v>397.27966544548246</v>
      </c>
      <c r="K53" s="2">
        <f>TREND(Calibration!$A$2:$A$4,Calibration!$C$2:$C$4,E53)</f>
        <v>552.55661610750951</v>
      </c>
      <c r="L53" s="2">
        <f>TREND(Calibration!$A$2:$A$4,Calibration!$D$2:$D$4,G53)</f>
        <v>573.30395523898585</v>
      </c>
    </row>
    <row r="54" spans="1:12" x14ac:dyDescent="0.25">
      <c r="A54">
        <v>260062</v>
      </c>
      <c r="B54">
        <v>14.19999981</v>
      </c>
      <c r="C54">
        <v>0.57190001000000001</v>
      </c>
      <c r="D54">
        <v>1367.5069580100001</v>
      </c>
      <c r="E54">
        <v>1.4808000299999999</v>
      </c>
      <c r="F54">
        <v>927.33697510000002</v>
      </c>
      <c r="G54">
        <v>1.48889995</v>
      </c>
      <c r="H54">
        <v>9.9000003020963209E+37</v>
      </c>
      <c r="J54" s="2">
        <f>TREND(Calibration!$A$2:$A$4,Calibration!$B$2:$B$4,C54)</f>
        <v>397.59092495503694</v>
      </c>
      <c r="K54" s="2">
        <f>TREND(Calibration!$A$2:$A$4,Calibration!$C$2:$C$4,E54)</f>
        <v>578.40514539217804</v>
      </c>
      <c r="L54" s="2">
        <f>TREND(Calibration!$A$2:$A$4,Calibration!$D$2:$D$4,G54)</f>
        <v>572.85183069883897</v>
      </c>
    </row>
    <row r="55" spans="1:12" x14ac:dyDescent="0.25">
      <c r="A55">
        <v>265062</v>
      </c>
      <c r="B55">
        <v>14.350000380000001</v>
      </c>
      <c r="C55">
        <v>0.56220000999999997</v>
      </c>
      <c r="D55">
        <v>959.88702393000005</v>
      </c>
      <c r="E55">
        <v>1.5224000200000001</v>
      </c>
      <c r="F55">
        <v>979.34600829999999</v>
      </c>
      <c r="G55">
        <v>1.4986000100000001</v>
      </c>
      <c r="H55">
        <v>9.9000003020963209E+37</v>
      </c>
      <c r="J55" s="2">
        <f>TREND(Calibration!$A$2:$A$4,Calibration!$B$2:$B$4,C55)</f>
        <v>391.55273199739963</v>
      </c>
      <c r="K55" s="2">
        <f>TREND(Calibration!$A$2:$A$4,Calibration!$C$2:$C$4,E55)</f>
        <v>595.12828001688797</v>
      </c>
      <c r="L55" s="2">
        <f>TREND(Calibration!$A$2:$A$4,Calibration!$D$2:$D$4,G55)</f>
        <v>576.83855430200379</v>
      </c>
    </row>
    <row r="56" spans="1:12" x14ac:dyDescent="0.25">
      <c r="A56">
        <v>270070</v>
      </c>
      <c r="B56">
        <v>14.42099953</v>
      </c>
      <c r="C56">
        <v>0.57080001000000002</v>
      </c>
      <c r="D56">
        <v>948.76702881000006</v>
      </c>
      <c r="E56">
        <v>1.51970005</v>
      </c>
      <c r="F56">
        <v>890.77099609000004</v>
      </c>
      <c r="G56">
        <v>1.50189996</v>
      </c>
      <c r="H56">
        <v>9.9000003020963209E+37</v>
      </c>
      <c r="J56" s="2">
        <f>TREND(Calibration!$A$2:$A$4,Calibration!$B$2:$B$4,C56)</f>
        <v>396.90618142375848</v>
      </c>
      <c r="K56" s="2">
        <f>TREND(Calibration!$A$2:$A$4,Calibration!$C$2:$C$4,E56)</f>
        <v>594.04289605903898</v>
      </c>
      <c r="L56" s="2">
        <f>TREND(Calibration!$A$2:$A$4,Calibration!$D$2:$D$4,G56)</f>
        <v>578.19483339246949</v>
      </c>
    </row>
    <row r="57" spans="1:12" x14ac:dyDescent="0.25">
      <c r="A57">
        <v>275139</v>
      </c>
      <c r="B57">
        <v>14.40799999</v>
      </c>
      <c r="C57">
        <v>0.57679999000000004</v>
      </c>
      <c r="D57">
        <v>925.25201416000004</v>
      </c>
      <c r="E57">
        <v>1.6439000399999999</v>
      </c>
      <c r="F57">
        <v>9.9000003020963209E+37</v>
      </c>
      <c r="G57">
        <v>1.5055999799999999</v>
      </c>
      <c r="H57">
        <v>9.9000003020963209E+37</v>
      </c>
      <c r="J57" s="2">
        <f>TREND(Calibration!$A$2:$A$4,Calibration!$B$2:$B$4,C57)</f>
        <v>400.64113368994043</v>
      </c>
      <c r="K57" s="2">
        <f>TREND(Calibration!$A$2:$A$4,Calibration!$C$2:$C$4,E57)</f>
        <v>643.97110885807115</v>
      </c>
      <c r="L57" s="2">
        <f>TREND(Calibration!$A$2:$A$4,Calibration!$D$2:$D$4,G57)</f>
        <v>579.71554120934707</v>
      </c>
    </row>
    <row r="58" spans="1:12" x14ac:dyDescent="0.25">
      <c r="A58">
        <v>280062</v>
      </c>
      <c r="B58">
        <v>14.28100014</v>
      </c>
      <c r="C58">
        <v>0.56599997999999996</v>
      </c>
      <c r="D58">
        <v>779.66699218999997</v>
      </c>
      <c r="E58">
        <v>1.63740003</v>
      </c>
      <c r="F58">
        <v>1140.7779541</v>
      </c>
      <c r="G58">
        <v>1.50349998</v>
      </c>
      <c r="H58">
        <v>9.9000003020963209E+37</v>
      </c>
      <c r="J58" s="2">
        <f>TREND(Calibration!$A$2:$A$4,Calibration!$B$2:$B$4,C58)</f>
        <v>393.91819097608339</v>
      </c>
      <c r="K58" s="2">
        <f>TREND(Calibration!$A$2:$A$4,Calibration!$C$2:$C$4,E58)</f>
        <v>641.35811442485237</v>
      </c>
      <c r="L58" s="2">
        <f>TREND(Calibration!$A$2:$A$4,Calibration!$D$2:$D$4,G58)</f>
        <v>578.85244143814498</v>
      </c>
    </row>
    <row r="59" spans="1:12" x14ac:dyDescent="0.25">
      <c r="A59">
        <v>285059</v>
      </c>
      <c r="B59">
        <v>14.11600018</v>
      </c>
      <c r="C59">
        <v>0.57459998000000001</v>
      </c>
      <c r="D59">
        <v>904.86798095999995</v>
      </c>
      <c r="E59">
        <v>1.5811999999999999</v>
      </c>
      <c r="F59">
        <v>926.74798583999996</v>
      </c>
      <c r="G59">
        <v>1.49749994</v>
      </c>
      <c r="H59">
        <v>9.9000003020963209E+37</v>
      </c>
      <c r="J59" s="2">
        <f>TREND(Calibration!$A$2:$A$4,Calibration!$B$2:$B$4,C59)</f>
        <v>399.2716404024423</v>
      </c>
      <c r="K59" s="2">
        <f>TREND(Calibration!$A$2:$A$4,Calibration!$C$2:$C$4,E59)</f>
        <v>618.76578525355376</v>
      </c>
      <c r="L59" s="2">
        <f>TREND(Calibration!$A$2:$A$4,Calibration!$D$2:$D$4,G59)</f>
        <v>576.38642565185785</v>
      </c>
    </row>
    <row r="60" spans="1:12" x14ac:dyDescent="0.25">
      <c r="A60">
        <v>290059</v>
      </c>
      <c r="B60">
        <v>13.975999829999999</v>
      </c>
      <c r="C60">
        <v>0.56650001000000005</v>
      </c>
      <c r="D60">
        <v>1082.0300293</v>
      </c>
      <c r="E60">
        <v>1.49749994</v>
      </c>
      <c r="F60">
        <v>1026.5500488299999</v>
      </c>
      <c r="G60">
        <v>1.49810004</v>
      </c>
      <c r="H60">
        <v>9.9000003020963209E+37</v>
      </c>
      <c r="J60" s="2">
        <f>TREND(Calibration!$A$2:$A$4,Calibration!$B$2:$B$4,C60)</f>
        <v>394.22945671057909</v>
      </c>
      <c r="K60" s="2">
        <f>TREND(Calibration!$A$2:$A$4,Calibration!$C$2:$C$4,E60)</f>
        <v>585.11848458169561</v>
      </c>
      <c r="L60" s="2">
        <f>TREND(Calibration!$A$2:$A$4,Calibration!$D$2:$D$4,G60)</f>
        <v>576.63306668647613</v>
      </c>
    </row>
    <row r="61" spans="1:12" x14ac:dyDescent="0.25">
      <c r="A61">
        <v>295059</v>
      </c>
      <c r="B61">
        <v>13.90799999</v>
      </c>
      <c r="C61">
        <v>0.57569999000000005</v>
      </c>
      <c r="D61">
        <v>556.58300781000003</v>
      </c>
      <c r="E61">
        <v>1.6207</v>
      </c>
      <c r="F61">
        <v>9.9000003020963209E+37</v>
      </c>
      <c r="G61">
        <v>1.4996999499999999</v>
      </c>
      <c r="H61">
        <v>9.9000003020963209E+37</v>
      </c>
      <c r="J61" s="2">
        <f>TREND(Calibration!$A$2:$A$4,Calibration!$B$2:$B$4,C61)</f>
        <v>399.95639015866197</v>
      </c>
      <c r="K61" s="2">
        <f>TREND(Calibration!$A$2:$A$4,Calibration!$C$2:$C$4,E61)</f>
        <v>634.64472699551186</v>
      </c>
      <c r="L61" s="2">
        <f>TREND(Calibration!$A$2:$A$4,Calibration!$D$2:$D$4,G61)</f>
        <v>577.29062952216361</v>
      </c>
    </row>
    <row r="62" spans="1:12" x14ac:dyDescent="0.25">
      <c r="A62">
        <v>300088</v>
      </c>
      <c r="B62">
        <v>13.92099953</v>
      </c>
      <c r="C62">
        <v>0.56489997999999997</v>
      </c>
      <c r="D62">
        <v>1284.22497559</v>
      </c>
      <c r="E62">
        <v>1.625</v>
      </c>
      <c r="F62">
        <v>9.9000003020963209E+37</v>
      </c>
      <c r="G62">
        <v>1.5046000500000001</v>
      </c>
      <c r="H62">
        <v>9.9000003020963209E+37</v>
      </c>
      <c r="J62" s="2">
        <f>TREND(Calibration!$A$2:$A$4,Calibration!$B$2:$B$4,C62)</f>
        <v>393.23344744480494</v>
      </c>
      <c r="K62" s="2">
        <f>TREND(Calibration!$A$2:$A$4,Calibration!$C$2:$C$4,E62)</f>
        <v>636.3733206534971</v>
      </c>
      <c r="L62" s="2">
        <f>TREND(Calibration!$A$2:$A$4,Calibration!$D$2:$D$4,G62)</f>
        <v>579.30457008829092</v>
      </c>
    </row>
    <row r="63" spans="1:12" x14ac:dyDescent="0.25">
      <c r="A63">
        <v>305063</v>
      </c>
      <c r="B63">
        <v>14.03800011</v>
      </c>
      <c r="C63">
        <v>0.57679999000000004</v>
      </c>
      <c r="D63">
        <v>1071.1989746100001</v>
      </c>
      <c r="E63">
        <v>1.59739995</v>
      </c>
      <c r="F63">
        <v>1325.6450195299999</v>
      </c>
      <c r="G63">
        <v>1.5046000500000001</v>
      </c>
      <c r="H63">
        <v>9.9000003020963209E+37</v>
      </c>
      <c r="J63" s="2">
        <f>TREND(Calibration!$A$2:$A$4,Calibration!$B$2:$B$4,C63)</f>
        <v>400.64113368994043</v>
      </c>
      <c r="K63" s="2">
        <f>TREND(Calibration!$A$2:$A$4,Calibration!$C$2:$C$4,E63)</f>
        <v>625.27814126045587</v>
      </c>
      <c r="L63" s="2">
        <f>TREND(Calibration!$A$2:$A$4,Calibration!$D$2:$D$4,G63)</f>
        <v>579.30457008829092</v>
      </c>
    </row>
    <row r="64" spans="1:12" x14ac:dyDescent="0.25">
      <c r="A64">
        <v>310059</v>
      </c>
      <c r="B64">
        <v>14.18700027</v>
      </c>
      <c r="C64">
        <v>0.56160003000000003</v>
      </c>
      <c r="D64">
        <v>969.45800781000003</v>
      </c>
      <c r="E64">
        <v>1.5332000299999999</v>
      </c>
      <c r="F64">
        <v>954.68902588000003</v>
      </c>
      <c r="G64">
        <v>1.5024000399999999</v>
      </c>
      <c r="H64">
        <v>9.9000003020963209E+37</v>
      </c>
      <c r="J64" s="2">
        <f>TREND(Calibration!$A$2:$A$4,Calibration!$B$2:$B$4,C64)</f>
        <v>391.17924797567559</v>
      </c>
      <c r="K64" s="2">
        <f>TREND(Calibration!$A$2:$A$4,Calibration!$C$2:$C$4,E64)</f>
        <v>599.4698681080921</v>
      </c>
      <c r="L64" s="2">
        <f>TREND(Calibration!$A$2:$A$4,Calibration!$D$2:$D$4,G64)</f>
        <v>578.40036621798504</v>
      </c>
    </row>
    <row r="65" spans="1:12" x14ac:dyDescent="0.25">
      <c r="A65">
        <v>315062</v>
      </c>
      <c r="B65">
        <v>14.34000015</v>
      </c>
      <c r="C65">
        <v>0.56379997999999998</v>
      </c>
      <c r="D65">
        <v>868.91998291000004</v>
      </c>
      <c r="E65">
        <v>1.5336999899999999</v>
      </c>
      <c r="F65">
        <v>613.79602050999995</v>
      </c>
      <c r="G65">
        <v>1.5169999599999999</v>
      </c>
      <c r="H65">
        <v>9.9000003020963209E+37</v>
      </c>
      <c r="J65" s="2">
        <f>TREND(Calibration!$A$2:$A$4,Calibration!$B$2:$B$4,C65)</f>
        <v>392.54870391352654</v>
      </c>
      <c r="K65" s="2">
        <f>TREND(Calibration!$A$2:$A$4,Calibration!$C$2:$C$4,E65)</f>
        <v>599.67085129070745</v>
      </c>
      <c r="L65" s="2">
        <f>TREND(Calibration!$A$2:$A$4,Calibration!$D$2:$D$4,G65)</f>
        <v>584.40093174730305</v>
      </c>
    </row>
    <row r="66" spans="1:12" x14ac:dyDescent="0.25">
      <c r="A66">
        <v>320069</v>
      </c>
      <c r="B66">
        <v>14.45300007</v>
      </c>
      <c r="C66">
        <v>0.57889997999999998</v>
      </c>
      <c r="D66">
        <v>776.89697265999996</v>
      </c>
      <c r="E66">
        <v>1.6525000299999999</v>
      </c>
      <c r="F66">
        <v>980.26501465000001</v>
      </c>
      <c r="G66">
        <v>1.5024000399999999</v>
      </c>
      <c r="H66">
        <v>9.9000003020963209E+37</v>
      </c>
      <c r="J66" s="2">
        <f>TREND(Calibration!$A$2:$A$4,Calibration!$B$2:$B$4,C66)</f>
        <v>401.9483651156217</v>
      </c>
      <c r="K66" s="2">
        <f>TREND(Calibration!$A$2:$A$4,Calibration!$C$2:$C$4,E66)</f>
        <v>647.42829215405652</v>
      </c>
      <c r="L66" s="2">
        <f>TREND(Calibration!$A$2:$A$4,Calibration!$D$2:$D$4,G66)</f>
        <v>578.40036621798504</v>
      </c>
    </row>
    <row r="67" spans="1:12" x14ac:dyDescent="0.25">
      <c r="A67">
        <v>325111</v>
      </c>
      <c r="B67">
        <v>14.40499973</v>
      </c>
      <c r="C67">
        <v>0.56540000000000001</v>
      </c>
      <c r="D67">
        <v>928.06402588000003</v>
      </c>
      <c r="E67">
        <v>1.6174000500000001</v>
      </c>
      <c r="F67">
        <v>965.69097899999997</v>
      </c>
      <c r="G67">
        <v>1.5008000100000001</v>
      </c>
      <c r="H67">
        <v>9.9000003020963209E+37</v>
      </c>
      <c r="J67" s="2">
        <f>TREND(Calibration!$A$2:$A$4,Calibration!$B$2:$B$4,C67)</f>
        <v>393.54470695435941</v>
      </c>
      <c r="K67" s="2">
        <f>TREND(Calibration!$A$2:$A$4,Calibration!$C$2:$C$4,E67)</f>
        <v>633.31815196256571</v>
      </c>
      <c r="L67" s="2">
        <f>TREND(Calibration!$A$2:$A$4,Calibration!$D$2:$D$4,G67)</f>
        <v>577.74275406231061</v>
      </c>
    </row>
    <row r="68" spans="1:12" x14ac:dyDescent="0.25">
      <c r="A68">
        <v>330063</v>
      </c>
      <c r="B68">
        <v>14.28100014</v>
      </c>
      <c r="C68">
        <v>0.56809997999999995</v>
      </c>
      <c r="D68">
        <v>1020.3579711899999</v>
      </c>
      <c r="E68">
        <v>1.53530002</v>
      </c>
      <c r="F68">
        <v>688.05700683999999</v>
      </c>
      <c r="G68">
        <v>1.4996999499999999</v>
      </c>
      <c r="H68">
        <v>9.9000003020963209E+37</v>
      </c>
      <c r="J68" s="2">
        <f>TREND(Calibration!$A$2:$A$4,Calibration!$B$2:$B$4,C68)</f>
        <v>395.22542862670593</v>
      </c>
      <c r="K68" s="2">
        <f>TREND(Calibration!$A$2:$A$4,Calibration!$C$2:$C$4,E68)</f>
        <v>600.31406099084381</v>
      </c>
      <c r="L68" s="2">
        <f>TREND(Calibration!$A$2:$A$4,Calibration!$D$2:$D$4,G68)</f>
        <v>577.29062952216361</v>
      </c>
    </row>
    <row r="69" spans="1:12" x14ac:dyDescent="0.25">
      <c r="A69">
        <v>335062</v>
      </c>
      <c r="B69">
        <v>14.17399979</v>
      </c>
      <c r="C69">
        <v>0.57239996999999998</v>
      </c>
      <c r="D69">
        <v>773.16998291000004</v>
      </c>
      <c r="E69">
        <v>1.5677000299999999</v>
      </c>
      <c r="F69">
        <v>1036.4659423799999</v>
      </c>
      <c r="G69">
        <v>1.5008000100000001</v>
      </c>
      <c r="H69">
        <v>9.9000003020963209E+37</v>
      </c>
      <c r="J69" s="2">
        <f>TREND(Calibration!$A$2:$A$4,Calibration!$B$2:$B$4,C69)</f>
        <v>397.90214711494417</v>
      </c>
      <c r="K69" s="2">
        <f>TREND(Calibration!$A$2:$A$4,Calibration!$C$2:$C$4,E69)</f>
        <v>613.33881722448587</v>
      </c>
      <c r="L69" s="2">
        <f>TREND(Calibration!$A$2:$A$4,Calibration!$D$2:$D$4,G69)</f>
        <v>577.74275406231061</v>
      </c>
    </row>
    <row r="70" spans="1:12" x14ac:dyDescent="0.25">
      <c r="A70">
        <v>340062</v>
      </c>
      <c r="B70">
        <v>13.99600029</v>
      </c>
      <c r="C70">
        <v>0.56220000999999997</v>
      </c>
      <c r="D70">
        <v>1242.60705566</v>
      </c>
      <c r="E70">
        <v>1.61090004</v>
      </c>
      <c r="F70">
        <v>418.11599731000001</v>
      </c>
      <c r="G70">
        <v>1.5008000100000001</v>
      </c>
      <c r="H70">
        <v>9.9000003020963209E+37</v>
      </c>
      <c r="J70" s="2">
        <f>TREND(Calibration!$A$2:$A$4,Calibration!$B$2:$B$4,C70)</f>
        <v>391.55273199739963</v>
      </c>
      <c r="K70" s="2">
        <f>TREND(Calibration!$A$2:$A$4,Calibration!$C$2:$C$4,E70)</f>
        <v>630.70515752934671</v>
      </c>
      <c r="L70" s="2">
        <f>TREND(Calibration!$A$2:$A$4,Calibration!$D$2:$D$4,G70)</f>
        <v>577.74275406231061</v>
      </c>
    </row>
    <row r="71" spans="1:12" x14ac:dyDescent="0.25">
      <c r="A71">
        <v>345064</v>
      </c>
      <c r="B71">
        <v>13.92500019</v>
      </c>
      <c r="C71">
        <v>0.57139998999999997</v>
      </c>
      <c r="D71">
        <v>569.98199463000003</v>
      </c>
      <c r="E71">
        <v>1.5687999699999999</v>
      </c>
      <c r="F71">
        <v>989.14599609000004</v>
      </c>
      <c r="G71">
        <v>1.5008000100000001</v>
      </c>
      <c r="H71">
        <v>1163.8959960899999</v>
      </c>
      <c r="J71" s="2">
        <f>TREND(Calibration!$A$2:$A$4,Calibration!$B$2:$B$4,C71)</f>
        <v>397.27966544548246</v>
      </c>
      <c r="K71" s="2">
        <f>TREND(Calibration!$A$2:$A$4,Calibration!$C$2:$C$4,E71)</f>
        <v>613.78099148219849</v>
      </c>
      <c r="L71" s="2">
        <f>TREND(Calibration!$A$2:$A$4,Calibration!$D$2:$D$4,G71)</f>
        <v>577.74275406231061</v>
      </c>
    </row>
    <row r="72" spans="1:12" x14ac:dyDescent="0.25">
      <c r="A72">
        <v>350062</v>
      </c>
      <c r="B72">
        <v>13.8920002</v>
      </c>
      <c r="C72">
        <v>0.57080001000000002</v>
      </c>
      <c r="D72">
        <v>1179.2159423799999</v>
      </c>
      <c r="E72">
        <v>1.53100002</v>
      </c>
      <c r="F72">
        <v>694.49200439000003</v>
      </c>
      <c r="G72">
        <v>1.4996999499999999</v>
      </c>
      <c r="H72">
        <v>9.9000003020963209E+37</v>
      </c>
      <c r="J72" s="2">
        <f>TREND(Calibration!$A$2:$A$4,Calibration!$B$2:$B$4,C72)</f>
        <v>396.90618142375848</v>
      </c>
      <c r="K72" s="2">
        <f>TREND(Calibration!$A$2:$A$4,Calibration!$C$2:$C$4,E72)</f>
        <v>598.58546733285857</v>
      </c>
      <c r="L72" s="2">
        <f>TREND(Calibration!$A$2:$A$4,Calibration!$D$2:$D$4,G72)</f>
        <v>577.29062952216361</v>
      </c>
    </row>
    <row r="73" spans="1:12" x14ac:dyDescent="0.25">
      <c r="A73">
        <v>355063</v>
      </c>
      <c r="B73">
        <v>14.050999640000001</v>
      </c>
      <c r="C73">
        <v>0.57509999999999994</v>
      </c>
      <c r="D73">
        <v>1028.7220459</v>
      </c>
      <c r="E73">
        <v>1.58990002</v>
      </c>
      <c r="F73">
        <v>1162.51403809</v>
      </c>
      <c r="G73">
        <v>1.4996999499999999</v>
      </c>
      <c r="H73">
        <v>9.9000003020963209E+37</v>
      </c>
      <c r="J73" s="2">
        <f>TREND(Calibration!$A$2:$A$4,Calibration!$B$2:$B$4,C73)</f>
        <v>399.58289991199666</v>
      </c>
      <c r="K73" s="2">
        <f>TREND(Calibration!$A$2:$A$4,Calibration!$C$2:$C$4,E73)</f>
        <v>622.26318046200618</v>
      </c>
      <c r="L73" s="2">
        <f>TREND(Calibration!$A$2:$A$4,Calibration!$D$2:$D$4,G73)</f>
        <v>577.29062952216361</v>
      </c>
    </row>
    <row r="74" spans="1:12" x14ac:dyDescent="0.25">
      <c r="A74">
        <v>360062</v>
      </c>
      <c r="B74">
        <v>14.178000450000001</v>
      </c>
      <c r="C74">
        <v>0.57190001000000001</v>
      </c>
      <c r="D74">
        <v>1031.22595215</v>
      </c>
      <c r="E74">
        <v>1.64059997</v>
      </c>
      <c r="F74">
        <v>9.9000003020963209E+37</v>
      </c>
      <c r="G74">
        <v>1.49160004</v>
      </c>
      <c r="H74">
        <v>9.9000003020963209E+37</v>
      </c>
      <c r="J74" s="2">
        <f>TREND(Calibration!$A$2:$A$4,Calibration!$B$2:$B$4,C74)</f>
        <v>397.59092495503694</v>
      </c>
      <c r="K74" s="2">
        <f>TREND(Calibration!$A$2:$A$4,Calibration!$C$2:$C$4,E74)</f>
        <v>642.64448558530205</v>
      </c>
      <c r="L74" s="2">
        <f>TREND(Calibration!$A$2:$A$4,Calibration!$D$2:$D$4,G74)</f>
        <v>573.96156739466039</v>
      </c>
    </row>
    <row r="75" spans="1:12" x14ac:dyDescent="0.25">
      <c r="A75">
        <v>365109</v>
      </c>
      <c r="B75">
        <v>14.300999640000001</v>
      </c>
      <c r="C75">
        <v>0.56540000000000001</v>
      </c>
      <c r="D75">
        <v>929.07397461000005</v>
      </c>
      <c r="E75">
        <v>1.5402</v>
      </c>
      <c r="F75">
        <v>1196.0510253899999</v>
      </c>
      <c r="G75">
        <v>1.49109995</v>
      </c>
      <c r="H75">
        <v>9.9000003020963209E+37</v>
      </c>
      <c r="J75" s="2">
        <f>TREND(Calibration!$A$2:$A$4,Calibration!$B$2:$B$4,C75)</f>
        <v>393.54470695435941</v>
      </c>
      <c r="K75" s="2">
        <f>TREND(Calibration!$A$2:$A$4,Calibration!$C$2:$C$4,E75)</f>
        <v>602.28384572392633</v>
      </c>
      <c r="L75" s="2">
        <f>TREND(Calibration!$A$2:$A$4,Calibration!$D$2:$D$4,G75)</f>
        <v>573.7560304591459</v>
      </c>
    </row>
    <row r="76" spans="1:12" x14ac:dyDescent="0.25">
      <c r="A76">
        <v>370064</v>
      </c>
      <c r="B76">
        <v>14.3920002</v>
      </c>
      <c r="C76">
        <v>0.57509999999999994</v>
      </c>
      <c r="D76">
        <v>456.88500977000001</v>
      </c>
      <c r="E76">
        <v>1.54130006</v>
      </c>
      <c r="F76">
        <v>9.9000003020963209E+37</v>
      </c>
      <c r="G76">
        <v>1.49749994</v>
      </c>
      <c r="H76">
        <v>1321.35705566</v>
      </c>
      <c r="J76" s="2">
        <f>TREND(Calibration!$A$2:$A$4,Calibration!$B$2:$B$4,C76)</f>
        <v>399.58289991199666</v>
      </c>
      <c r="K76" s="2">
        <f>TREND(Calibration!$A$2:$A$4,Calibration!$C$2:$C$4,E76)</f>
        <v>602.72606822146201</v>
      </c>
      <c r="L76" s="2">
        <f>TREND(Calibration!$A$2:$A$4,Calibration!$D$2:$D$4,G76)</f>
        <v>576.38642565185785</v>
      </c>
    </row>
    <row r="77" spans="1:12" x14ac:dyDescent="0.25">
      <c r="A77">
        <v>375079</v>
      </c>
      <c r="B77">
        <v>14.31999969</v>
      </c>
      <c r="C77">
        <v>0.56650001000000005</v>
      </c>
      <c r="D77">
        <v>1170.3430175799999</v>
      </c>
      <c r="E77">
        <v>1.47490001</v>
      </c>
      <c r="F77">
        <v>1090.0930175799999</v>
      </c>
      <c r="G77">
        <v>1.50189996</v>
      </c>
      <c r="H77">
        <v>9.9000003020963209E+37</v>
      </c>
      <c r="J77" s="2">
        <f>TREND(Calibration!$A$2:$A$4,Calibration!$B$2:$B$4,C77)</f>
        <v>394.22945671057909</v>
      </c>
      <c r="K77" s="2">
        <f>TREND(Calibration!$A$2:$A$4,Calibration!$C$2:$C$4,E77)</f>
        <v>576.03334605404177</v>
      </c>
      <c r="L77" s="2">
        <f>TREND(Calibration!$A$2:$A$4,Calibration!$D$2:$D$4,G77)</f>
        <v>578.19483339246949</v>
      </c>
    </row>
    <row r="78" spans="1:12" x14ac:dyDescent="0.25">
      <c r="A78">
        <v>380064</v>
      </c>
      <c r="B78">
        <v>14.20400047</v>
      </c>
      <c r="C78">
        <v>0.55569999999999997</v>
      </c>
      <c r="D78">
        <v>498.93399047999998</v>
      </c>
      <c r="E78">
        <v>1.47969997</v>
      </c>
      <c r="F78">
        <v>1136.6970214800001</v>
      </c>
      <c r="G78">
        <v>1.4986000100000001</v>
      </c>
      <c r="H78">
        <v>1346.5489502</v>
      </c>
      <c r="J78" s="2">
        <f>TREND(Calibration!$A$2:$A$4,Calibration!$B$2:$B$4,C78)</f>
        <v>387.50651399672205</v>
      </c>
      <c r="K78" s="2">
        <f>TREND(Calibration!$A$2:$A$4,Calibration!$C$2:$C$4,E78)</f>
        <v>577.96292289464247</v>
      </c>
      <c r="L78" s="2">
        <f>TREND(Calibration!$A$2:$A$4,Calibration!$D$2:$D$4,G78)</f>
        <v>576.83855430200379</v>
      </c>
    </row>
    <row r="79" spans="1:12" x14ac:dyDescent="0.25">
      <c r="A79">
        <v>385063</v>
      </c>
      <c r="B79">
        <v>14.00199986</v>
      </c>
      <c r="C79">
        <v>0.57239996999999998</v>
      </c>
      <c r="D79">
        <v>949.37298583999996</v>
      </c>
      <c r="E79">
        <v>1.49650002</v>
      </c>
      <c r="F79">
        <v>955.88098145000004</v>
      </c>
      <c r="G79">
        <v>1.49650002</v>
      </c>
      <c r="H79">
        <v>9.9000003020963209E+37</v>
      </c>
      <c r="J79" s="2">
        <f>TREND(Calibration!$A$2:$A$4,Calibration!$B$2:$B$4,C79)</f>
        <v>397.90214711494417</v>
      </c>
      <c r="K79" s="2">
        <f>TREND(Calibration!$A$2:$A$4,Calibration!$C$2:$C$4,E79)</f>
        <v>584.71651821646481</v>
      </c>
      <c r="L79" s="2">
        <f>TREND(Calibration!$A$2:$A$4,Calibration!$D$2:$D$4,G79)</f>
        <v>575.97545864080064</v>
      </c>
    </row>
    <row r="80" spans="1:12" x14ac:dyDescent="0.25">
      <c r="A80">
        <v>390062</v>
      </c>
      <c r="B80">
        <v>13.86600018</v>
      </c>
      <c r="C80">
        <v>0.55949998000000001</v>
      </c>
      <c r="D80">
        <v>1098.00097656</v>
      </c>
      <c r="E80">
        <v>1.5742000300000001</v>
      </c>
      <c r="F80">
        <v>885.38598633000004</v>
      </c>
      <c r="G80">
        <v>1.49810004</v>
      </c>
      <c r="H80">
        <v>9.9000003020963209E+37</v>
      </c>
      <c r="J80" s="2">
        <f>TREND(Calibration!$A$2:$A$4,Calibration!$B$2:$B$4,C80)</f>
        <v>389.87197920034708</v>
      </c>
      <c r="K80" s="2">
        <f>TREND(Calibration!$A$2:$A$4,Calibration!$C$2:$C$4,E80)</f>
        <v>615.95180763771953</v>
      </c>
      <c r="L80" s="2">
        <f>TREND(Calibration!$A$2:$A$4,Calibration!$D$2:$D$4,G80)</f>
        <v>576.63306668647613</v>
      </c>
    </row>
    <row r="81" spans="1:12" x14ac:dyDescent="0.25">
      <c r="A81">
        <v>395063</v>
      </c>
      <c r="B81">
        <v>13.75599957</v>
      </c>
      <c r="C81">
        <v>0.56870001999999997</v>
      </c>
      <c r="D81">
        <v>933.21899413999995</v>
      </c>
      <c r="E81">
        <v>1.57579994</v>
      </c>
      <c r="F81">
        <v>812.02398682</v>
      </c>
      <c r="G81">
        <v>1.50349998</v>
      </c>
      <c r="H81">
        <v>9.9000003020963209E+37</v>
      </c>
      <c r="J81" s="2">
        <f>TREND(Calibration!$A$2:$A$4,Calibration!$B$2:$B$4,C81)</f>
        <v>395.59894999807716</v>
      </c>
      <c r="K81" s="2">
        <f>TREND(Calibration!$A$2:$A$4,Calibration!$C$2:$C$4,E81)</f>
        <v>616.59496909803283</v>
      </c>
      <c r="L81" s="2">
        <f>TREND(Calibration!$A$2:$A$4,Calibration!$D$2:$D$4,G81)</f>
        <v>578.85244143814498</v>
      </c>
    </row>
    <row r="82" spans="1:12" x14ac:dyDescent="0.25">
      <c r="A82">
        <v>400064</v>
      </c>
      <c r="B82">
        <v>13.78800011</v>
      </c>
      <c r="C82">
        <v>0.56000000000000005</v>
      </c>
      <c r="D82">
        <v>894.17102050999995</v>
      </c>
      <c r="E82">
        <v>1.4835</v>
      </c>
      <c r="F82">
        <v>772.51599121000004</v>
      </c>
      <c r="G82">
        <v>1.50189996</v>
      </c>
      <c r="H82">
        <v>9.9000003020963209E+37</v>
      </c>
      <c r="J82" s="2">
        <f>TREND(Calibration!$A$2:$A$4,Calibration!$B$2:$B$4,C82)</f>
        <v>390.18323870990156</v>
      </c>
      <c r="K82" s="2">
        <f>TREND(Calibration!$A$2:$A$4,Calibration!$C$2:$C$4,E82)</f>
        <v>579.49052935002715</v>
      </c>
      <c r="L82" s="2">
        <f>TREND(Calibration!$A$2:$A$4,Calibration!$D$2:$D$4,G82)</f>
        <v>578.19483339246949</v>
      </c>
    </row>
    <row r="83" spans="1:12" x14ac:dyDescent="0.25">
      <c r="A83">
        <v>405063</v>
      </c>
      <c r="B83">
        <v>13.963000299999999</v>
      </c>
      <c r="C83">
        <v>0.56379997999999998</v>
      </c>
      <c r="D83">
        <v>583.95800781000003</v>
      </c>
      <c r="E83">
        <v>1.5255999600000001</v>
      </c>
      <c r="F83">
        <v>877.71398925999995</v>
      </c>
      <c r="G83">
        <v>1.5082999500000001</v>
      </c>
      <c r="H83">
        <v>9.9000003020963209E+37</v>
      </c>
      <c r="J83" s="2">
        <f>TREND(Calibration!$A$2:$A$4,Calibration!$B$2:$B$4,C83)</f>
        <v>392.54870391352654</v>
      </c>
      <c r="K83" s="2">
        <f>TREND(Calibration!$A$2:$A$4,Calibration!$C$2:$C$4,E83)</f>
        <v>596.41465117733765</v>
      </c>
      <c r="L83" s="2">
        <f>TREND(Calibration!$A$2:$A$4,Calibration!$D$2:$D$4,G83)</f>
        <v>580.82522858518155</v>
      </c>
    </row>
    <row r="84" spans="1:12" x14ac:dyDescent="0.25">
      <c r="A84">
        <v>410063</v>
      </c>
      <c r="B84">
        <v>14.13899994</v>
      </c>
      <c r="C84">
        <v>0.56110000999999998</v>
      </c>
      <c r="D84">
        <v>951.29199218999997</v>
      </c>
      <c r="E84">
        <v>1.4759000499999999</v>
      </c>
      <c r="F84">
        <v>850.76202393000005</v>
      </c>
      <c r="G84">
        <v>1.5024000399999999</v>
      </c>
      <c r="H84">
        <v>9.9000003020963209E+37</v>
      </c>
      <c r="J84" s="2">
        <f>TREND(Calibration!$A$2:$A$4,Calibration!$B$2:$B$4,C84)</f>
        <v>390.86798846612118</v>
      </c>
      <c r="K84" s="2">
        <f>TREND(Calibration!$A$2:$A$4,Calibration!$C$2:$C$4,E84)</f>
        <v>576.43536065909552</v>
      </c>
      <c r="L84" s="2">
        <f>TREND(Calibration!$A$2:$A$4,Calibration!$D$2:$D$4,G84)</f>
        <v>578.40036621798504</v>
      </c>
    </row>
    <row r="85" spans="1:12" x14ac:dyDescent="0.25">
      <c r="A85">
        <v>415064</v>
      </c>
      <c r="B85">
        <v>14.248999599999999</v>
      </c>
      <c r="C85">
        <v>0.56269997000000005</v>
      </c>
      <c r="D85">
        <v>9.9000003020963209E+37</v>
      </c>
      <c r="E85">
        <v>1.49699998</v>
      </c>
      <c r="F85">
        <v>260.11999512</v>
      </c>
      <c r="G85">
        <v>1.50349998</v>
      </c>
      <c r="H85">
        <v>9.9000003020963209E+37</v>
      </c>
      <c r="J85" s="2">
        <f>TREND(Calibration!$A$2:$A$4,Calibration!$B$2:$B$4,C85)</f>
        <v>391.86395415730692</v>
      </c>
      <c r="K85" s="2">
        <f>TREND(Calibration!$A$2:$A$4,Calibration!$C$2:$C$4,E85)</f>
        <v>584.91750139908027</v>
      </c>
      <c r="L85" s="2">
        <f>TREND(Calibration!$A$2:$A$4,Calibration!$D$2:$D$4,G85)</f>
        <v>578.85244143814498</v>
      </c>
    </row>
    <row r="86" spans="1:12" x14ac:dyDescent="0.25">
      <c r="A86">
        <v>420063</v>
      </c>
      <c r="B86">
        <v>14.300999640000001</v>
      </c>
      <c r="C86">
        <v>0.55949998000000001</v>
      </c>
      <c r="D86">
        <v>1044.47595215</v>
      </c>
      <c r="E86">
        <v>1.4602999699999999</v>
      </c>
      <c r="F86">
        <v>483.03399658000001</v>
      </c>
      <c r="G86">
        <v>1.50890005</v>
      </c>
      <c r="H86">
        <v>9.9000003020963209E+37</v>
      </c>
      <c r="J86" s="2">
        <f>TREND(Calibration!$A$2:$A$4,Calibration!$B$2:$B$4,C86)</f>
        <v>389.87197920034708</v>
      </c>
      <c r="K86" s="2">
        <f>TREND(Calibration!$A$2:$A$4,Calibration!$C$2:$C$4,E86)</f>
        <v>570.16415150745286</v>
      </c>
      <c r="L86" s="2">
        <f>TREND(Calibration!$A$2:$A$4,Calibration!$D$2:$D$4,G86)</f>
        <v>581.07186961979971</v>
      </c>
    </row>
    <row r="87" spans="1:12" x14ac:dyDescent="0.25">
      <c r="A87">
        <v>425064</v>
      </c>
      <c r="B87">
        <v>14.31400013</v>
      </c>
      <c r="C87">
        <v>0.56059998</v>
      </c>
      <c r="D87">
        <v>840.03802489999998</v>
      </c>
      <c r="E87">
        <v>1.47650003</v>
      </c>
      <c r="F87">
        <v>517.30999756000006</v>
      </c>
      <c r="G87">
        <v>1.5028999999999999</v>
      </c>
      <c r="H87">
        <v>9.9000003020963209E+37</v>
      </c>
      <c r="J87" s="2">
        <f>TREND(Calibration!$A$2:$A$4,Calibration!$B$2:$B$4,C87)</f>
        <v>390.55672273162554</v>
      </c>
      <c r="K87" s="2">
        <f>TREND(Calibration!$A$2:$A$4,Calibration!$C$2:$C$4,E87)</f>
        <v>576.6765517341928</v>
      </c>
      <c r="L87" s="2">
        <f>TREND(Calibration!$A$2:$A$4,Calibration!$D$2:$D$4,G87)</f>
        <v>578.60584972351364</v>
      </c>
    </row>
    <row r="88" spans="1:12" x14ac:dyDescent="0.25">
      <c r="A88">
        <v>430075</v>
      </c>
      <c r="B88">
        <v>14.18700027</v>
      </c>
      <c r="C88">
        <v>0.57139998999999997</v>
      </c>
      <c r="D88">
        <v>915.84301758000004</v>
      </c>
      <c r="E88">
        <v>1.70650005</v>
      </c>
      <c r="F88">
        <v>766.15502930000002</v>
      </c>
      <c r="G88">
        <v>1.50020003</v>
      </c>
      <c r="H88">
        <v>9.9000003020963209E+37</v>
      </c>
      <c r="J88" s="2">
        <f>TREND(Calibration!$A$2:$A$4,Calibration!$B$2:$B$4,C88)</f>
        <v>397.27966544548246</v>
      </c>
      <c r="K88" s="2">
        <f>TREND(Calibration!$A$2:$A$4,Calibration!$C$2:$C$4,E88)</f>
        <v>669.13622055012172</v>
      </c>
      <c r="L88" s="2">
        <f>TREND(Calibration!$A$2:$A$4,Calibration!$D$2:$D$4,G88)</f>
        <v>577.49616234767927</v>
      </c>
    </row>
    <row r="89" spans="1:12" x14ac:dyDescent="0.25">
      <c r="A89">
        <v>435064</v>
      </c>
      <c r="B89">
        <v>14.06400013</v>
      </c>
      <c r="C89">
        <v>0.56870001999999997</v>
      </c>
      <c r="D89">
        <v>1305.8399658200001</v>
      </c>
      <c r="E89">
        <v>1.47049999</v>
      </c>
      <c r="F89">
        <v>357.72698974999997</v>
      </c>
      <c r="G89">
        <v>1.50129998</v>
      </c>
      <c r="H89">
        <v>9.9000003020963209E+37</v>
      </c>
      <c r="J89" s="2">
        <f>TREND(Calibration!$A$2:$A$4,Calibration!$B$2:$B$4,C89)</f>
        <v>395.59894999807716</v>
      </c>
      <c r="K89" s="2">
        <f>TREND(Calibration!$A$2:$A$4,Calibration!$C$2:$C$4,E89)</f>
        <v>574.2645445035746</v>
      </c>
      <c r="L89" s="2">
        <f>TREND(Calibration!$A$2:$A$4,Calibration!$D$2:$D$4,G89)</f>
        <v>577.94824167783815</v>
      </c>
    </row>
    <row r="90" spans="1:12" x14ac:dyDescent="0.25">
      <c r="A90">
        <v>440076</v>
      </c>
      <c r="B90">
        <v>13.963000299999999</v>
      </c>
      <c r="C90">
        <v>0.57410002000000004</v>
      </c>
      <c r="D90">
        <v>818</v>
      </c>
      <c r="E90">
        <v>1.5369999400000001</v>
      </c>
      <c r="F90">
        <v>741.20800781000003</v>
      </c>
      <c r="G90">
        <v>1.50129998</v>
      </c>
      <c r="H90">
        <v>9.9000003020963209E+37</v>
      </c>
      <c r="J90" s="2">
        <f>TREND(Calibration!$A$2:$A$4,Calibration!$B$2:$B$4,C90)</f>
        <v>398.96041824253507</v>
      </c>
      <c r="K90" s="2">
        <f>TREND(Calibration!$A$2:$A$4,Calibration!$C$2:$C$4,E90)</f>
        <v>600.99742632365371</v>
      </c>
      <c r="L90" s="2">
        <f>TREND(Calibration!$A$2:$A$4,Calibration!$D$2:$D$4,G90)</f>
        <v>577.94824167783815</v>
      </c>
    </row>
    <row r="91" spans="1:12" x14ac:dyDescent="0.25">
      <c r="A91">
        <v>445074</v>
      </c>
      <c r="B91">
        <v>13.824000359999999</v>
      </c>
      <c r="C91">
        <v>0.57999997999999997</v>
      </c>
      <c r="D91">
        <v>1112.76794434</v>
      </c>
      <c r="E91">
        <v>1.5428999699999999</v>
      </c>
      <c r="F91">
        <v>843.90399170000001</v>
      </c>
      <c r="G91">
        <v>1.49380004</v>
      </c>
      <c r="H91">
        <v>9.9000003020963209E+37</v>
      </c>
      <c r="J91" s="2">
        <f>TREND(Calibration!$A$2:$A$4,Calibration!$B$2:$B$4,C91)</f>
        <v>402.63310864690015</v>
      </c>
      <c r="K91" s="2">
        <f>TREND(Calibration!$A$2:$A$4,Calibration!$C$2:$C$4,E91)</f>
        <v>603.36922968177532</v>
      </c>
      <c r="L91" s="2">
        <f>TREND(Calibration!$A$2:$A$4,Calibration!$D$2:$D$4,G91)</f>
        <v>574.86576715496722</v>
      </c>
    </row>
    <row r="92" spans="1:12" x14ac:dyDescent="0.25">
      <c r="A92">
        <v>450064</v>
      </c>
      <c r="B92">
        <v>13.83699989</v>
      </c>
      <c r="C92">
        <v>0.58429998000000005</v>
      </c>
      <c r="D92">
        <v>9.9000003020963209E+37</v>
      </c>
      <c r="E92">
        <v>1.54340005</v>
      </c>
      <c r="F92">
        <v>770.76800536999997</v>
      </c>
      <c r="G92">
        <v>1.49160004</v>
      </c>
      <c r="H92">
        <v>9.9000003020963209E+37</v>
      </c>
      <c r="J92" s="2">
        <f>TREND(Calibration!$A$2:$A$4,Calibration!$B$2:$B$4,C92)</f>
        <v>405.30983336007961</v>
      </c>
      <c r="K92" s="2">
        <f>TREND(Calibration!$A$2:$A$4,Calibration!$C$2:$C$4,E92)</f>
        <v>603.57026110421384</v>
      </c>
      <c r="L92" s="2">
        <f>TREND(Calibration!$A$2:$A$4,Calibration!$D$2:$D$4,G92)</f>
        <v>573.96156739466039</v>
      </c>
    </row>
    <row r="93" spans="1:12" x14ac:dyDescent="0.25">
      <c r="A93">
        <v>455064</v>
      </c>
      <c r="B93">
        <v>13.972999570000001</v>
      </c>
      <c r="C93">
        <v>0.57509999999999994</v>
      </c>
      <c r="D93">
        <v>1156.6569824200001</v>
      </c>
      <c r="E93">
        <v>1.48459995</v>
      </c>
      <c r="F93">
        <v>884.04602050999995</v>
      </c>
      <c r="G93">
        <v>1.49269998</v>
      </c>
      <c r="H93">
        <v>9.9000003020963209E+37</v>
      </c>
      <c r="J93" s="2">
        <f>TREND(Calibration!$A$2:$A$4,Calibration!$B$2:$B$4,C93)</f>
        <v>399.58289991199666</v>
      </c>
      <c r="K93" s="2">
        <f>TREND(Calibration!$A$2:$A$4,Calibration!$C$2:$C$4,E93)</f>
        <v>579.93270762772499</v>
      </c>
      <c r="L93" s="2">
        <f>TREND(Calibration!$A$2:$A$4,Calibration!$D$2:$D$4,G93)</f>
        <v>574.41364261482033</v>
      </c>
    </row>
    <row r="94" spans="1:12" x14ac:dyDescent="0.25">
      <c r="A94">
        <v>460075</v>
      </c>
      <c r="B94">
        <v>14.161000250000001</v>
      </c>
      <c r="C94">
        <v>0.57300001</v>
      </c>
      <c r="D94">
        <v>514.10601807</v>
      </c>
      <c r="E94">
        <v>1.4851000299999999</v>
      </c>
      <c r="F94">
        <v>958.54400635000002</v>
      </c>
      <c r="G94">
        <v>1.4991999899999999</v>
      </c>
      <c r="H94">
        <v>1332.32299805</v>
      </c>
      <c r="J94" s="2">
        <f>TREND(Calibration!$A$2:$A$4,Calibration!$B$2:$B$4,C94)</f>
        <v>398.2756684863154</v>
      </c>
      <c r="K94" s="2">
        <f>TREND(Calibration!$A$2:$A$4,Calibration!$C$2:$C$4,E94)</f>
        <v>580.1337390501634</v>
      </c>
      <c r="L94" s="2">
        <f>TREND(Calibration!$A$2:$A$4,Calibration!$D$2:$D$4,G94)</f>
        <v>577.08514601663501</v>
      </c>
    </row>
    <row r="95" spans="1:12" x14ac:dyDescent="0.25">
      <c r="A95">
        <v>465065</v>
      </c>
      <c r="B95">
        <v>14.28499985</v>
      </c>
      <c r="C95">
        <v>0.58319997999999995</v>
      </c>
      <c r="D95">
        <v>1057.3540039100001</v>
      </c>
      <c r="E95">
        <v>1.48459995</v>
      </c>
      <c r="F95">
        <v>897.62298583999996</v>
      </c>
      <c r="G95">
        <v>1.50349998</v>
      </c>
      <c r="H95">
        <v>9.9000003020963209E+37</v>
      </c>
      <c r="J95" s="2">
        <f>TREND(Calibration!$A$2:$A$4,Calibration!$B$2:$B$4,C95)</f>
        <v>404.62508982880109</v>
      </c>
      <c r="K95" s="2">
        <f>TREND(Calibration!$A$2:$A$4,Calibration!$C$2:$C$4,E95)</f>
        <v>579.93270762772499</v>
      </c>
      <c r="L95" s="2">
        <f>TREND(Calibration!$A$2:$A$4,Calibration!$D$2:$D$4,G95)</f>
        <v>578.85244143814498</v>
      </c>
    </row>
    <row r="96" spans="1:12" x14ac:dyDescent="0.25">
      <c r="A96">
        <v>470063</v>
      </c>
      <c r="B96">
        <v>14.34300041</v>
      </c>
      <c r="C96">
        <v>0.57239996999999998</v>
      </c>
      <c r="D96">
        <v>1215.8039550799999</v>
      </c>
      <c r="E96">
        <v>1.4830000400000001</v>
      </c>
      <c r="F96">
        <v>946.42199706999997</v>
      </c>
      <c r="G96">
        <v>1.5067000399999999</v>
      </c>
      <c r="H96">
        <v>9.9000003020963209E+37</v>
      </c>
      <c r="J96" s="2">
        <f>TREND(Calibration!$A$2:$A$4,Calibration!$B$2:$B$4,C96)</f>
        <v>397.90214711494417</v>
      </c>
      <c r="K96" s="2">
        <f>TREND(Calibration!$A$2:$A$4,Calibration!$C$2:$C$4,E96)</f>
        <v>579.28954616741169</v>
      </c>
      <c r="L96" s="2">
        <f>TREND(Calibration!$A$2:$A$4,Calibration!$D$2:$D$4,G96)</f>
        <v>580.16766574949395</v>
      </c>
    </row>
    <row r="97" spans="1:12" x14ac:dyDescent="0.25">
      <c r="A97">
        <v>475064</v>
      </c>
      <c r="B97">
        <v>14.307000159999999</v>
      </c>
      <c r="C97">
        <v>0.57569999000000005</v>
      </c>
      <c r="D97">
        <v>888.27899170000001</v>
      </c>
      <c r="E97">
        <v>1.48570001</v>
      </c>
      <c r="F97">
        <v>1111.5030517600001</v>
      </c>
      <c r="G97">
        <v>1.4996999499999999</v>
      </c>
      <c r="H97">
        <v>9.9000003020963209E+37</v>
      </c>
      <c r="J97" s="2">
        <f>TREND(Calibration!$A$2:$A$4,Calibration!$B$2:$B$4,C97)</f>
        <v>399.95639015866197</v>
      </c>
      <c r="K97" s="2">
        <f>TREND(Calibration!$A$2:$A$4,Calibration!$C$2:$C$4,E97)</f>
        <v>580.37493012526056</v>
      </c>
      <c r="L97" s="2">
        <f>TREND(Calibration!$A$2:$A$4,Calibration!$D$2:$D$4,G97)</f>
        <v>577.29062952216361</v>
      </c>
    </row>
    <row r="98" spans="1:12" x14ac:dyDescent="0.25">
      <c r="A98">
        <v>480063</v>
      </c>
      <c r="B98">
        <v>14.180999760000001</v>
      </c>
      <c r="C98">
        <v>0.56330000999999996</v>
      </c>
      <c r="D98">
        <v>797.53198241999996</v>
      </c>
      <c r="E98">
        <v>1.52719998</v>
      </c>
      <c r="F98">
        <v>1133.1469726600001</v>
      </c>
      <c r="G98">
        <v>1.50020003</v>
      </c>
      <c r="H98">
        <v>9.9000003020963209E+37</v>
      </c>
      <c r="J98" s="2">
        <f>TREND(Calibration!$A$2:$A$4,Calibration!$B$2:$B$4,C98)</f>
        <v>392.23747552867803</v>
      </c>
      <c r="K98" s="2">
        <f>TREND(Calibration!$A$2:$A$4,Calibration!$C$2:$C$4,E98)</f>
        <v>597.05785685748867</v>
      </c>
      <c r="L98" s="2">
        <f>TREND(Calibration!$A$2:$A$4,Calibration!$D$2:$D$4,G98)</f>
        <v>577.49616234767927</v>
      </c>
    </row>
    <row r="99" spans="1:12" x14ac:dyDescent="0.25">
      <c r="A99">
        <v>485065</v>
      </c>
      <c r="B99">
        <v>14.03499985</v>
      </c>
      <c r="C99">
        <v>0.55790001</v>
      </c>
      <c r="D99">
        <v>489.48001098999998</v>
      </c>
      <c r="E99">
        <v>1.4272999799999999</v>
      </c>
      <c r="F99">
        <v>978.05700683999999</v>
      </c>
      <c r="G99">
        <v>1.5024000399999999</v>
      </c>
      <c r="H99">
        <v>9.9000003020963209E+37</v>
      </c>
      <c r="J99" s="2">
        <f>TREND(Calibration!$A$2:$A$4,Calibration!$B$2:$B$4,C99)</f>
        <v>388.87600728422018</v>
      </c>
      <c r="K99" s="2">
        <f>TREND(Calibration!$A$2:$A$4,Calibration!$C$2:$C$4,E99)</f>
        <v>556.89820419871364</v>
      </c>
      <c r="L99" s="2">
        <f>TREND(Calibration!$A$2:$A$4,Calibration!$D$2:$D$4,G99)</f>
        <v>578.40036621798504</v>
      </c>
    </row>
    <row r="100" spans="1:12" x14ac:dyDescent="0.25">
      <c r="A100">
        <v>490074</v>
      </c>
      <c r="B100">
        <v>13.899000170000001</v>
      </c>
      <c r="C100">
        <v>0.56000000000000005</v>
      </c>
      <c r="D100">
        <v>714.53802489999998</v>
      </c>
      <c r="E100">
        <v>1.67569995</v>
      </c>
      <c r="F100">
        <v>1037.77502441</v>
      </c>
      <c r="G100">
        <v>1.4991999899999999</v>
      </c>
      <c r="H100">
        <v>9.9000003020963209E+37</v>
      </c>
      <c r="J100" s="2">
        <f>TREND(Calibration!$A$2:$A$4,Calibration!$B$2:$B$4,C100)</f>
        <v>390.18323870990156</v>
      </c>
      <c r="K100" s="2">
        <f>TREND(Calibration!$A$2:$A$4,Calibration!$C$2:$C$4,E100)</f>
        <v>656.75462577679298</v>
      </c>
      <c r="L100" s="2">
        <f>TREND(Calibration!$A$2:$A$4,Calibration!$D$2:$D$4,G100)</f>
        <v>577.08514601663501</v>
      </c>
    </row>
    <row r="101" spans="1:12" x14ac:dyDescent="0.25">
      <c r="A101">
        <v>495064</v>
      </c>
      <c r="B101">
        <v>13.79800034</v>
      </c>
      <c r="C101">
        <v>0.57349998000000002</v>
      </c>
      <c r="D101">
        <v>891.05999756000006</v>
      </c>
      <c r="E101">
        <v>1.55480003</v>
      </c>
      <c r="F101">
        <v>745.11999512</v>
      </c>
      <c r="G101">
        <v>1.50129998</v>
      </c>
      <c r="H101">
        <v>9.9000003020963209E+37</v>
      </c>
      <c r="J101" s="2">
        <f>TREND(Calibration!$A$2:$A$4,Calibration!$B$2:$B$4,C101)</f>
        <v>398.58689687116384</v>
      </c>
      <c r="K101" s="2">
        <f>TREND(Calibration!$A$2:$A$4,Calibration!$C$2:$C$4,E101)</f>
        <v>608.15303625052991</v>
      </c>
      <c r="L101" s="2">
        <f>TREND(Calibration!$A$2:$A$4,Calibration!$D$2:$D$4,G101)</f>
        <v>577.94824167783815</v>
      </c>
    </row>
    <row r="102" spans="1:12" x14ac:dyDescent="0.25">
      <c r="A102">
        <v>500062</v>
      </c>
      <c r="B102">
        <v>13.80500031</v>
      </c>
      <c r="C102">
        <v>0.56540000000000001</v>
      </c>
      <c r="D102">
        <v>9.9000003020963209E+37</v>
      </c>
      <c r="E102">
        <v>1.4780999399999999</v>
      </c>
      <c r="F102">
        <v>686.76397704999999</v>
      </c>
      <c r="G102">
        <v>1.5024000399999999</v>
      </c>
      <c r="H102">
        <v>9.9000003020963209E+37</v>
      </c>
      <c r="J102" s="2">
        <f>TREND(Calibration!$A$2:$A$4,Calibration!$B$2:$B$4,C102)</f>
        <v>393.54470695435941</v>
      </c>
      <c r="K102" s="2">
        <f>TREND(Calibration!$A$2:$A$4,Calibration!$C$2:$C$4,E102)</f>
        <v>577.31971319450611</v>
      </c>
      <c r="L102" s="2">
        <f>TREND(Calibration!$A$2:$A$4,Calibration!$D$2:$D$4,G102)</f>
        <v>578.40036621798504</v>
      </c>
    </row>
    <row r="103" spans="1:12" x14ac:dyDescent="0.25">
      <c r="A103">
        <v>505062</v>
      </c>
      <c r="B103">
        <v>13.960000040000001</v>
      </c>
      <c r="C103">
        <v>0.56919998000000005</v>
      </c>
      <c r="D103">
        <v>24.142000199999998</v>
      </c>
      <c r="E103">
        <v>1.5024000399999999</v>
      </c>
      <c r="F103">
        <v>986.30700683999999</v>
      </c>
      <c r="G103">
        <v>1.49749994</v>
      </c>
      <c r="H103">
        <v>9.9000003020963209E+37</v>
      </c>
      <c r="J103" s="2">
        <f>TREND(Calibration!$A$2:$A$4,Calibration!$B$2:$B$4,C103)</f>
        <v>395.91017215798445</v>
      </c>
      <c r="K103" s="2">
        <f>TREND(Calibration!$A$2:$A$4,Calibration!$C$2:$C$4,E103)</f>
        <v>587.08831755460119</v>
      </c>
      <c r="L103" s="2">
        <f>TREND(Calibration!$A$2:$A$4,Calibration!$D$2:$D$4,G103)</f>
        <v>576.38642565185785</v>
      </c>
    </row>
    <row r="104" spans="1:12" x14ac:dyDescent="0.25">
      <c r="A104">
        <v>510059</v>
      </c>
      <c r="B104">
        <v>14.13899994</v>
      </c>
      <c r="C104">
        <v>0.55729996999999998</v>
      </c>
      <c r="D104">
        <v>860.18597411999997</v>
      </c>
      <c r="E104">
        <v>1.44410002</v>
      </c>
      <c r="F104">
        <v>875.95898437000005</v>
      </c>
      <c r="G104">
        <v>1.50020003</v>
      </c>
      <c r="H104">
        <v>9.9000003020963209E+37</v>
      </c>
      <c r="J104" s="2">
        <f>TREND(Calibration!$A$2:$A$4,Calibration!$B$2:$B$4,C104)</f>
        <v>388.50248591284901</v>
      </c>
      <c r="K104" s="2">
        <f>TREND(Calibration!$A$2:$A$4,Calibration!$C$2:$C$4,E104)</f>
        <v>563.65179550055086</v>
      </c>
      <c r="L104" s="2">
        <f>TREND(Calibration!$A$2:$A$4,Calibration!$D$2:$D$4,G104)</f>
        <v>577.49616234767927</v>
      </c>
    </row>
    <row r="105" spans="1:12" x14ac:dyDescent="0.25">
      <c r="A105">
        <v>515059</v>
      </c>
      <c r="B105">
        <v>14.34599972</v>
      </c>
      <c r="C105">
        <v>0.56919998000000005</v>
      </c>
      <c r="D105">
        <v>1128.7879638700001</v>
      </c>
      <c r="E105">
        <v>1.56449997</v>
      </c>
      <c r="F105">
        <v>1144.7280273399999</v>
      </c>
      <c r="G105">
        <v>1.5008000100000001</v>
      </c>
      <c r="H105">
        <v>9.9000003020963209E+37</v>
      </c>
      <c r="J105" s="2">
        <f>TREND(Calibration!$A$2:$A$4,Calibration!$B$2:$B$4,C105)</f>
        <v>395.91017215798445</v>
      </c>
      <c r="K105" s="2">
        <f>TREND(Calibration!$A$2:$A$4,Calibration!$C$2:$C$4,E105)</f>
        <v>612.05239782421313</v>
      </c>
      <c r="L105" s="2">
        <f>TREND(Calibration!$A$2:$A$4,Calibration!$D$2:$D$4,G105)</f>
        <v>577.74275406231061</v>
      </c>
    </row>
    <row r="106" spans="1:12" x14ac:dyDescent="0.25">
      <c r="A106">
        <v>520059</v>
      </c>
      <c r="B106">
        <v>14.42399979</v>
      </c>
      <c r="C106">
        <v>0.56489997999999997</v>
      </c>
      <c r="D106">
        <v>987.79498291000004</v>
      </c>
      <c r="E106">
        <v>1.5024000399999999</v>
      </c>
      <c r="F106">
        <v>1204.8669433600001</v>
      </c>
      <c r="G106">
        <v>1.49699998</v>
      </c>
      <c r="H106">
        <v>9.9000003020963209E+37</v>
      </c>
      <c r="J106" s="2">
        <f>TREND(Calibration!$A$2:$A$4,Calibration!$B$2:$B$4,C106)</f>
        <v>393.23344744480494</v>
      </c>
      <c r="K106" s="2">
        <f>TREND(Calibration!$A$2:$A$4,Calibration!$C$2:$C$4,E106)</f>
        <v>587.08831755460119</v>
      </c>
      <c r="L106" s="2">
        <f>TREND(Calibration!$A$2:$A$4,Calibration!$D$2:$D$4,G106)</f>
        <v>576.18094214632924</v>
      </c>
    </row>
    <row r="107" spans="1:12" x14ac:dyDescent="0.25">
      <c r="A107">
        <v>525134</v>
      </c>
      <c r="B107">
        <v>14.42099953</v>
      </c>
      <c r="C107">
        <v>0.56330000999999996</v>
      </c>
      <c r="D107">
        <v>432.77499390000003</v>
      </c>
      <c r="E107">
        <v>1.4835</v>
      </c>
      <c r="F107">
        <v>9.9000003020963209E+37</v>
      </c>
      <c r="G107">
        <v>1.49749994</v>
      </c>
      <c r="H107">
        <v>9.9000003020963209E+37</v>
      </c>
      <c r="J107" s="2">
        <f>TREND(Calibration!$A$2:$A$4,Calibration!$B$2:$B$4,C107)</f>
        <v>392.23747552867803</v>
      </c>
      <c r="K107" s="2">
        <f>TREND(Calibration!$A$2:$A$4,Calibration!$C$2:$C$4,E107)</f>
        <v>579.49052935002715</v>
      </c>
      <c r="L107" s="2">
        <f>TREND(Calibration!$A$2:$A$4,Calibration!$D$2:$D$4,G107)</f>
        <v>576.38642565185785</v>
      </c>
    </row>
    <row r="108" spans="1:12" x14ac:dyDescent="0.25">
      <c r="A108">
        <v>530062</v>
      </c>
      <c r="B108">
        <v>14.28100014</v>
      </c>
      <c r="C108">
        <v>0.57509999999999994</v>
      </c>
      <c r="D108">
        <v>1102.4219970700001</v>
      </c>
      <c r="E108">
        <v>1.50349998</v>
      </c>
      <c r="F108">
        <v>1277.70495605</v>
      </c>
      <c r="G108">
        <v>1.50020003</v>
      </c>
      <c r="H108">
        <v>9.9000003020963209E+37</v>
      </c>
      <c r="J108" s="2">
        <f>TREND(Calibration!$A$2:$A$4,Calibration!$B$2:$B$4,C108)</f>
        <v>399.58289991199666</v>
      </c>
      <c r="K108" s="2">
        <f>TREND(Calibration!$A$2:$A$4,Calibration!$C$2:$C$4,E108)</f>
        <v>587.53049181231381</v>
      </c>
      <c r="L108" s="2">
        <f>TREND(Calibration!$A$2:$A$4,Calibration!$D$2:$D$4,G108)</f>
        <v>577.49616234767927</v>
      </c>
    </row>
    <row r="109" spans="1:12" x14ac:dyDescent="0.25">
      <c r="A109">
        <v>535059</v>
      </c>
      <c r="B109">
        <v>14.16800022</v>
      </c>
      <c r="C109">
        <v>0.57679999000000004</v>
      </c>
      <c r="D109">
        <v>1022.6950073199999</v>
      </c>
      <c r="E109">
        <v>1.50890005</v>
      </c>
      <c r="F109">
        <v>9.9000003020963209E+37</v>
      </c>
      <c r="G109">
        <v>1.5028999999999999</v>
      </c>
      <c r="H109">
        <v>9.9000003020963209E+37</v>
      </c>
      <c r="J109" s="2">
        <f>TREND(Calibration!$A$2:$A$4,Calibration!$B$2:$B$4,C109)</f>
        <v>400.64113368994043</v>
      </c>
      <c r="K109" s="2">
        <f>TREND(Calibration!$A$2:$A$4,Calibration!$C$2:$C$4,E109)</f>
        <v>589.70131198782008</v>
      </c>
      <c r="L109" s="2">
        <f>TREND(Calibration!$A$2:$A$4,Calibration!$D$2:$D$4,G109)</f>
        <v>578.60584972351364</v>
      </c>
    </row>
    <row r="110" spans="1:12" x14ac:dyDescent="0.25">
      <c r="A110">
        <v>540068</v>
      </c>
      <c r="B110">
        <v>14.04800034</v>
      </c>
      <c r="C110">
        <v>0.56330000999999996</v>
      </c>
      <c r="D110">
        <v>888.97198486000002</v>
      </c>
      <c r="E110">
        <v>1.5024000399999999</v>
      </c>
      <c r="F110">
        <v>1127.3370361299999</v>
      </c>
      <c r="G110">
        <v>1.4947999700000001</v>
      </c>
      <c r="H110">
        <v>9.9000003020963209E+37</v>
      </c>
      <c r="J110" s="2">
        <f>TREND(Calibration!$A$2:$A$4,Calibration!$B$2:$B$4,C110)</f>
        <v>392.23747552867803</v>
      </c>
      <c r="K110" s="2">
        <f>TREND(Calibration!$A$2:$A$4,Calibration!$C$2:$C$4,E110)</f>
        <v>587.08831755460119</v>
      </c>
      <c r="L110" s="2">
        <f>TREND(Calibration!$A$2:$A$4,Calibration!$D$2:$D$4,G110)</f>
        <v>575.27673827602348</v>
      </c>
    </row>
    <row r="111" spans="1:12" x14ac:dyDescent="0.25">
      <c r="A111">
        <v>545063</v>
      </c>
      <c r="B111">
        <v>13.95400047</v>
      </c>
      <c r="C111">
        <v>0.57889997999999998</v>
      </c>
      <c r="D111">
        <v>536.55902100000003</v>
      </c>
      <c r="E111">
        <v>1.55369997</v>
      </c>
      <c r="F111">
        <v>1225.5050048799999</v>
      </c>
      <c r="G111">
        <v>1.4947999700000001</v>
      </c>
      <c r="H111">
        <v>9.9000003020963209E+37</v>
      </c>
      <c r="J111" s="2">
        <f>TREND(Calibration!$A$2:$A$4,Calibration!$B$2:$B$4,C111)</f>
        <v>401.9483651156217</v>
      </c>
      <c r="K111" s="2">
        <f>TREND(Calibration!$A$2:$A$4,Calibration!$C$2:$C$4,E111)</f>
        <v>607.71081375299434</v>
      </c>
      <c r="L111" s="2">
        <f>TREND(Calibration!$A$2:$A$4,Calibration!$D$2:$D$4,G111)</f>
        <v>575.27673827602348</v>
      </c>
    </row>
    <row r="112" spans="1:12" x14ac:dyDescent="0.25">
      <c r="A112">
        <v>550062</v>
      </c>
      <c r="B112">
        <v>13.95699978</v>
      </c>
      <c r="C112">
        <v>0.57620000999999998</v>
      </c>
      <c r="D112">
        <v>823.84301758000004</v>
      </c>
      <c r="E112">
        <v>1.5326000500000001</v>
      </c>
      <c r="F112">
        <v>9.9000003020963209E+37</v>
      </c>
      <c r="G112">
        <v>1.4991999899999999</v>
      </c>
      <c r="H112">
        <v>9.9000003020963209E+37</v>
      </c>
      <c r="J112" s="2">
        <f>TREND(Calibration!$A$2:$A$4,Calibration!$B$2:$B$4,C112)</f>
        <v>400.26764966821634</v>
      </c>
      <c r="K112" s="2">
        <f>TREND(Calibration!$A$2:$A$4,Calibration!$C$2:$C$4,E112)</f>
        <v>599.22867703299494</v>
      </c>
      <c r="L112" s="2">
        <f>TREND(Calibration!$A$2:$A$4,Calibration!$D$2:$D$4,G112)</f>
        <v>577.08514601663501</v>
      </c>
    </row>
    <row r="113" spans="1:12" x14ac:dyDescent="0.25">
      <c r="A113">
        <v>555059</v>
      </c>
      <c r="B113">
        <v>14.01799965</v>
      </c>
      <c r="C113">
        <v>0.56160003000000003</v>
      </c>
      <c r="D113">
        <v>1255.8919677700001</v>
      </c>
      <c r="E113">
        <v>1.5791000100000001</v>
      </c>
      <c r="F113">
        <v>1092.91796875</v>
      </c>
      <c r="G113">
        <v>1.49749994</v>
      </c>
      <c r="H113">
        <v>9.9000003020963209E+37</v>
      </c>
      <c r="J113" s="2">
        <f>TREND(Calibration!$A$2:$A$4,Calibration!$B$2:$B$4,C113)</f>
        <v>391.17924797567559</v>
      </c>
      <c r="K113" s="2">
        <f>TREND(Calibration!$A$2:$A$4,Calibration!$C$2:$C$4,E113)</f>
        <v>617.92159237080205</v>
      </c>
      <c r="L113" s="2">
        <f>TREND(Calibration!$A$2:$A$4,Calibration!$D$2:$D$4,G113)</f>
        <v>576.38642565185785</v>
      </c>
    </row>
    <row r="114" spans="1:12" x14ac:dyDescent="0.25">
      <c r="A114">
        <v>560059</v>
      </c>
      <c r="B114">
        <v>14.14500046</v>
      </c>
      <c r="C114">
        <v>0.56160003000000003</v>
      </c>
      <c r="D114">
        <v>607.66497803000004</v>
      </c>
      <c r="E114">
        <v>1.5461000199999999</v>
      </c>
      <c r="F114">
        <v>940.96899413999995</v>
      </c>
      <c r="G114">
        <v>1.49699998</v>
      </c>
      <c r="H114">
        <v>9.9000003020963209E+37</v>
      </c>
      <c r="J114" s="2">
        <f>TREND(Calibration!$A$2:$A$4,Calibration!$B$2:$B$4,C114)</f>
        <v>391.17924797567559</v>
      </c>
      <c r="K114" s="2">
        <f>TREND(Calibration!$A$2:$A$4,Calibration!$C$2:$C$4,E114)</f>
        <v>604.65564506206272</v>
      </c>
      <c r="L114" s="2">
        <f>TREND(Calibration!$A$2:$A$4,Calibration!$D$2:$D$4,G114)</f>
        <v>576.18094214632924</v>
      </c>
    </row>
    <row r="115" spans="1:12" x14ac:dyDescent="0.25">
      <c r="A115">
        <v>565077</v>
      </c>
      <c r="B115">
        <v>14.28800011</v>
      </c>
      <c r="C115">
        <v>0.56919998000000005</v>
      </c>
      <c r="D115">
        <v>638.29302978999999</v>
      </c>
      <c r="E115">
        <v>1.43219995</v>
      </c>
      <c r="F115">
        <v>953.30700683999999</v>
      </c>
      <c r="G115">
        <v>1.4947999700000001</v>
      </c>
      <c r="H115">
        <v>9.9000003020963209E+37</v>
      </c>
      <c r="J115" s="2">
        <f>TREND(Calibration!$A$2:$A$4,Calibration!$B$2:$B$4,C115)</f>
        <v>395.91017215798445</v>
      </c>
      <c r="K115" s="2">
        <f>TREND(Calibration!$A$2:$A$4,Calibration!$C$2:$C$4,E115)</f>
        <v>558.86798491181094</v>
      </c>
      <c r="L115" s="2">
        <f>TREND(Calibration!$A$2:$A$4,Calibration!$D$2:$D$4,G115)</f>
        <v>575.27673827602348</v>
      </c>
    </row>
    <row r="116" spans="1:12" x14ac:dyDescent="0.25">
      <c r="A116">
        <v>570063</v>
      </c>
      <c r="B116">
        <v>14.303999900000001</v>
      </c>
      <c r="C116">
        <v>0.56269997000000005</v>
      </c>
      <c r="D116">
        <v>9.9000003020963209E+37</v>
      </c>
      <c r="E116">
        <v>1.62390006</v>
      </c>
      <c r="F116">
        <v>1124.4949951200001</v>
      </c>
      <c r="G116">
        <v>1.4986000100000001</v>
      </c>
      <c r="H116">
        <v>9.9000003020963209E+37</v>
      </c>
      <c r="J116" s="2">
        <f>TREND(Calibration!$A$2:$A$4,Calibration!$B$2:$B$4,C116)</f>
        <v>391.86395415730692</v>
      </c>
      <c r="K116" s="2">
        <f>TREND(Calibration!$A$2:$A$4,Calibration!$C$2:$C$4,E116)</f>
        <v>635.93114639578448</v>
      </c>
      <c r="L116" s="2">
        <f>TREND(Calibration!$A$2:$A$4,Calibration!$D$2:$D$4,G116)</f>
        <v>576.83855430200379</v>
      </c>
    </row>
    <row r="117" spans="1:12" x14ac:dyDescent="0.25">
      <c r="A117">
        <v>575062</v>
      </c>
      <c r="B117">
        <v>14.239000320000001</v>
      </c>
      <c r="C117">
        <v>0.55519998000000004</v>
      </c>
      <c r="D117">
        <v>467.93600464000002</v>
      </c>
      <c r="E117">
        <v>1.5298999499999999</v>
      </c>
      <c r="F117">
        <v>1018.22698975</v>
      </c>
      <c r="G117">
        <v>1.4996999499999999</v>
      </c>
      <c r="H117">
        <v>9.9000003020963209E+37</v>
      </c>
      <c r="J117" s="2">
        <f>TREND(Calibration!$A$2:$A$4,Calibration!$B$2:$B$4,C117)</f>
        <v>387.19525448716769</v>
      </c>
      <c r="K117" s="2">
        <f>TREND(Calibration!$A$2:$A$4,Calibration!$C$2:$C$4,E117)</f>
        <v>598.14324081533755</v>
      </c>
      <c r="L117" s="2">
        <f>TREND(Calibration!$A$2:$A$4,Calibration!$D$2:$D$4,G117)</f>
        <v>577.29062952216361</v>
      </c>
    </row>
    <row r="118" spans="1:12" x14ac:dyDescent="0.25">
      <c r="A118">
        <v>580062</v>
      </c>
      <c r="B118">
        <v>14.11900043</v>
      </c>
      <c r="C118">
        <v>0.55680001000000001</v>
      </c>
      <c r="D118">
        <v>573.46002196999996</v>
      </c>
      <c r="E118">
        <v>1.5316000000000001</v>
      </c>
      <c r="F118">
        <v>804.02099609000004</v>
      </c>
      <c r="G118">
        <v>1.5008000100000001</v>
      </c>
      <c r="H118">
        <v>9.9000003020963209E+37</v>
      </c>
      <c r="J118" s="2">
        <f>TREND(Calibration!$A$2:$A$4,Calibration!$B$2:$B$4,C118)</f>
        <v>388.19126375294178</v>
      </c>
      <c r="K118" s="2">
        <f>TREND(Calibration!$A$2:$A$4,Calibration!$C$2:$C$4,E118)</f>
        <v>598.82665840795585</v>
      </c>
      <c r="L118" s="2">
        <f>TREND(Calibration!$A$2:$A$4,Calibration!$D$2:$D$4,G118)</f>
        <v>577.74275406231061</v>
      </c>
    </row>
    <row r="119" spans="1:12" x14ac:dyDescent="0.25">
      <c r="A119">
        <v>585062</v>
      </c>
      <c r="B119">
        <v>13.993000029999999</v>
      </c>
      <c r="C119">
        <v>0.55569999999999997</v>
      </c>
      <c r="D119">
        <v>596.57202147999999</v>
      </c>
      <c r="E119">
        <v>1.56719995</v>
      </c>
      <c r="F119">
        <v>652.04400635000002</v>
      </c>
      <c r="G119">
        <v>1.5008000100000001</v>
      </c>
      <c r="H119">
        <v>9.9000003020963209E+37</v>
      </c>
      <c r="J119" s="2">
        <f>TREND(Calibration!$A$2:$A$4,Calibration!$B$2:$B$4,C119)</f>
        <v>387.50651399672205</v>
      </c>
      <c r="K119" s="2">
        <f>TREND(Calibration!$A$2:$A$4,Calibration!$C$2:$C$4,E119)</f>
        <v>613.13778580204746</v>
      </c>
      <c r="L119" s="2">
        <f>TREND(Calibration!$A$2:$A$4,Calibration!$D$2:$D$4,G119)</f>
        <v>577.74275406231061</v>
      </c>
    </row>
    <row r="120" spans="1:12" x14ac:dyDescent="0.25">
      <c r="A120">
        <v>590062</v>
      </c>
      <c r="B120">
        <v>13.92500019</v>
      </c>
      <c r="C120">
        <v>0.56160003000000003</v>
      </c>
      <c r="D120">
        <v>812.64099121000004</v>
      </c>
      <c r="E120">
        <v>1.54830003</v>
      </c>
      <c r="F120">
        <v>907.80499268000005</v>
      </c>
      <c r="G120">
        <v>1.5046000500000001</v>
      </c>
      <c r="H120">
        <v>9.9000003020963209E+37</v>
      </c>
      <c r="J120" s="2">
        <f>TREND(Calibration!$A$2:$A$4,Calibration!$B$2:$B$4,C120)</f>
        <v>391.17924797567559</v>
      </c>
      <c r="K120" s="2">
        <f>TREND(Calibration!$A$2:$A$4,Calibration!$C$2:$C$4,E120)</f>
        <v>605.54004583729636</v>
      </c>
      <c r="L120" s="2">
        <f>TREND(Calibration!$A$2:$A$4,Calibration!$D$2:$D$4,G120)</f>
        <v>579.30457008829092</v>
      </c>
    </row>
    <row r="121" spans="1:12" x14ac:dyDescent="0.25">
      <c r="A121">
        <v>595060</v>
      </c>
      <c r="B121">
        <v>13.92399979</v>
      </c>
      <c r="C121">
        <v>0.56760001000000004</v>
      </c>
      <c r="D121">
        <v>961.14202881000006</v>
      </c>
      <c r="E121">
        <v>1.6060999600000001</v>
      </c>
      <c r="F121">
        <v>691.91101074000005</v>
      </c>
      <c r="G121">
        <v>1.49810004</v>
      </c>
      <c r="H121">
        <v>9.9000003020963209E+37</v>
      </c>
      <c r="J121" s="2">
        <f>TREND(Calibration!$A$2:$A$4,Calibration!$B$2:$B$4,C121)</f>
        <v>394.91420024185754</v>
      </c>
      <c r="K121" s="2">
        <f>TREND(Calibration!$A$2:$A$4,Calibration!$C$2:$C$4,E121)</f>
        <v>628.77553244892306</v>
      </c>
      <c r="L121" s="2">
        <f>TREND(Calibration!$A$2:$A$4,Calibration!$D$2:$D$4,G121)</f>
        <v>576.63306668647613</v>
      </c>
    </row>
    <row r="122" spans="1:12" x14ac:dyDescent="0.25">
      <c r="A122">
        <v>600063</v>
      </c>
      <c r="B122">
        <v>13.99800014</v>
      </c>
      <c r="C122">
        <v>0.56220000999999997</v>
      </c>
      <c r="D122">
        <v>1063.9090576200001</v>
      </c>
      <c r="E122">
        <v>1.6574000099999999</v>
      </c>
      <c r="F122">
        <v>759.48400878999996</v>
      </c>
      <c r="G122">
        <v>1.4991999899999999</v>
      </c>
      <c r="H122">
        <v>9.9000003020963209E+37</v>
      </c>
      <c r="J122" s="2">
        <f>TREND(Calibration!$A$2:$A$4,Calibration!$B$2:$B$4,C122)</f>
        <v>391.55273199739963</v>
      </c>
      <c r="K122" s="2">
        <f>TREND(Calibration!$A$2:$A$4,Calibration!$C$2:$C$4,E122)</f>
        <v>649.39807688713904</v>
      </c>
      <c r="L122" s="2">
        <f>TREND(Calibration!$A$2:$A$4,Calibration!$D$2:$D$4,G122)</f>
        <v>577.08514601663501</v>
      </c>
    </row>
    <row r="123" spans="1:12" x14ac:dyDescent="0.25">
      <c r="A123">
        <v>605064</v>
      </c>
      <c r="B123">
        <v>14.09599972</v>
      </c>
      <c r="C123">
        <v>0.56110000999999998</v>
      </c>
      <c r="D123">
        <v>960.86499022999999</v>
      </c>
      <c r="E123">
        <v>1.74269998</v>
      </c>
      <c r="F123">
        <v>770.10302734000004</v>
      </c>
      <c r="G123">
        <v>1.49699998</v>
      </c>
      <c r="H123">
        <v>9.9000003020963209E+37</v>
      </c>
      <c r="J123" s="2">
        <f>TREND(Calibration!$A$2:$A$4,Calibration!$B$2:$B$4,C123)</f>
        <v>390.86798846612118</v>
      </c>
      <c r="K123" s="2">
        <f>TREND(Calibration!$A$2:$A$4,Calibration!$C$2:$C$4,E123)</f>
        <v>683.6885390193105</v>
      </c>
      <c r="L123" s="2">
        <f>TREND(Calibration!$A$2:$A$4,Calibration!$D$2:$D$4,G123)</f>
        <v>576.18094214632924</v>
      </c>
    </row>
    <row r="124" spans="1:12" x14ac:dyDescent="0.25">
      <c r="A124">
        <v>610084</v>
      </c>
      <c r="B124">
        <v>14.18700027</v>
      </c>
      <c r="C124">
        <v>0.55569999999999997</v>
      </c>
      <c r="D124">
        <v>1163.7840576200001</v>
      </c>
      <c r="E124">
        <v>1.61360002</v>
      </c>
      <c r="F124">
        <v>218.68800354000001</v>
      </c>
      <c r="G124">
        <v>1.4986000100000001</v>
      </c>
      <c r="H124">
        <v>9.9000003020963209E+37</v>
      </c>
      <c r="J124" s="2">
        <f>TREND(Calibration!$A$2:$A$4,Calibration!$B$2:$B$4,C124)</f>
        <v>387.50651399672205</v>
      </c>
      <c r="K124" s="2">
        <f>TREND(Calibration!$A$2:$A$4,Calibration!$C$2:$C$4,E124)</f>
        <v>631.79054550718104</v>
      </c>
      <c r="L124" s="2">
        <f>TREND(Calibration!$A$2:$A$4,Calibration!$D$2:$D$4,G124)</f>
        <v>576.83855430200379</v>
      </c>
    </row>
    <row r="125" spans="1:12" x14ac:dyDescent="0.25">
      <c r="A125">
        <v>615064</v>
      </c>
      <c r="B125">
        <v>14.37199974</v>
      </c>
      <c r="C125">
        <v>0.56870001999999997</v>
      </c>
      <c r="D125">
        <v>562.34301758000004</v>
      </c>
      <c r="E125">
        <v>1.57529998</v>
      </c>
      <c r="F125">
        <v>788.28002930000002</v>
      </c>
      <c r="G125">
        <v>1.4953999499999999</v>
      </c>
      <c r="H125">
        <v>1193.8239746100001</v>
      </c>
      <c r="J125" s="2">
        <f>TREND(Calibration!$A$2:$A$4,Calibration!$B$2:$B$4,C125)</f>
        <v>395.59894999807716</v>
      </c>
      <c r="K125" s="2">
        <f>TREND(Calibration!$A$2:$A$4,Calibration!$C$2:$C$4,E125)</f>
        <v>616.39398591541737</v>
      </c>
      <c r="L125" s="2">
        <f>TREND(Calibration!$A$2:$A$4,Calibration!$D$2:$D$4,G125)</f>
        <v>575.5233299906547</v>
      </c>
    </row>
    <row r="126" spans="1:12" x14ac:dyDescent="0.25">
      <c r="A126">
        <v>620063</v>
      </c>
      <c r="B126">
        <v>14.394000050000001</v>
      </c>
      <c r="C126">
        <v>0.57139998999999997</v>
      </c>
      <c r="D126">
        <v>1246.54504395</v>
      </c>
      <c r="E126">
        <v>1.5915000399999999</v>
      </c>
      <c r="F126">
        <v>603.58801270000004</v>
      </c>
      <c r="G126">
        <v>1.49319994</v>
      </c>
      <c r="H126">
        <v>9.9000003020963209E+37</v>
      </c>
      <c r="J126" s="2">
        <f>TREND(Calibration!$A$2:$A$4,Calibration!$B$2:$B$4,C126)</f>
        <v>397.27966544548246</v>
      </c>
      <c r="K126" s="2">
        <f>TREND(Calibration!$A$2:$A$4,Calibration!$C$2:$C$4,E126)</f>
        <v>622.9063861421572</v>
      </c>
      <c r="L126" s="2">
        <f>TREND(Calibration!$A$2:$A$4,Calibration!$D$2:$D$4,G126)</f>
        <v>574.61912612034894</v>
      </c>
    </row>
    <row r="127" spans="1:12" x14ac:dyDescent="0.25">
      <c r="A127">
        <v>625063</v>
      </c>
      <c r="B127">
        <v>14.291000370000001</v>
      </c>
      <c r="C127">
        <v>0.57080001000000002</v>
      </c>
      <c r="D127">
        <v>1074.2270507799999</v>
      </c>
      <c r="E127">
        <v>1.5336999899999999</v>
      </c>
      <c r="F127">
        <v>980.75402831999997</v>
      </c>
      <c r="G127">
        <v>1.49380004</v>
      </c>
      <c r="H127">
        <v>9.9000003020963209E+37</v>
      </c>
      <c r="J127" s="2">
        <f>TREND(Calibration!$A$2:$A$4,Calibration!$B$2:$B$4,C127)</f>
        <v>396.90618142375848</v>
      </c>
      <c r="K127" s="2">
        <f>TREND(Calibration!$A$2:$A$4,Calibration!$C$2:$C$4,E127)</f>
        <v>599.67085129070745</v>
      </c>
      <c r="L127" s="2">
        <f>TREND(Calibration!$A$2:$A$4,Calibration!$D$2:$D$4,G127)</f>
        <v>574.86576715496722</v>
      </c>
    </row>
    <row r="128" spans="1:12" x14ac:dyDescent="0.25">
      <c r="A128">
        <v>630063</v>
      </c>
      <c r="B128">
        <v>14.18299961</v>
      </c>
      <c r="C128">
        <v>0.57459998000000001</v>
      </c>
      <c r="D128">
        <v>990.32897949000005</v>
      </c>
      <c r="E128">
        <v>1.5834000100000001</v>
      </c>
      <c r="F128">
        <v>9.9000003020963209E+37</v>
      </c>
      <c r="G128">
        <v>1.49160004</v>
      </c>
      <c r="H128">
        <v>9.9000003020963209E+37</v>
      </c>
      <c r="J128" s="2">
        <f>TREND(Calibration!$A$2:$A$4,Calibration!$B$2:$B$4,C128)</f>
        <v>399.2716404024423</v>
      </c>
      <c r="K128" s="2">
        <f>TREND(Calibration!$A$2:$A$4,Calibration!$C$2:$C$4,E128)</f>
        <v>619.65018602878729</v>
      </c>
      <c r="L128" s="2">
        <f>TREND(Calibration!$A$2:$A$4,Calibration!$D$2:$D$4,G128)</f>
        <v>573.96156739466039</v>
      </c>
    </row>
    <row r="129" spans="1:12" x14ac:dyDescent="0.25">
      <c r="A129">
        <v>635063</v>
      </c>
      <c r="B129">
        <v>14.01799965</v>
      </c>
      <c r="C129">
        <v>0.56540000000000001</v>
      </c>
      <c r="D129">
        <v>994.07098388999998</v>
      </c>
      <c r="E129">
        <v>1.53429997</v>
      </c>
      <c r="F129">
        <v>1366.39294434</v>
      </c>
      <c r="G129">
        <v>1.49269998</v>
      </c>
      <c r="H129">
        <v>9.9000003020963209E+37</v>
      </c>
      <c r="J129" s="2">
        <f>TREND(Calibration!$A$2:$A$4,Calibration!$B$2:$B$4,C129)</f>
        <v>393.54470695435941</v>
      </c>
      <c r="K129" s="2">
        <f>TREND(Calibration!$A$2:$A$4,Calibration!$C$2:$C$4,E129)</f>
        <v>599.91204236580472</v>
      </c>
      <c r="L129" s="2">
        <f>TREND(Calibration!$A$2:$A$4,Calibration!$D$2:$D$4,G129)</f>
        <v>574.41364261482033</v>
      </c>
    </row>
    <row r="130" spans="1:12" x14ac:dyDescent="0.25">
      <c r="A130">
        <v>640064</v>
      </c>
      <c r="B130">
        <v>13.99199963</v>
      </c>
      <c r="C130">
        <v>0.56430000000000002</v>
      </c>
      <c r="D130">
        <v>779.08398437000005</v>
      </c>
      <c r="E130">
        <v>1.52509999</v>
      </c>
      <c r="F130">
        <v>9.9000003020963209E+37</v>
      </c>
      <c r="G130">
        <v>1.50129998</v>
      </c>
      <c r="H130">
        <v>9.9000003020963209E+37</v>
      </c>
      <c r="J130" s="2">
        <f>TREND(Calibration!$A$2:$A$4,Calibration!$B$2:$B$4,C130)</f>
        <v>392.85996342308096</v>
      </c>
      <c r="K130" s="2">
        <f>TREND(Calibration!$A$2:$A$4,Calibration!$C$2:$C$4,E130)</f>
        <v>596.21366397473685</v>
      </c>
      <c r="L130" s="2">
        <f>TREND(Calibration!$A$2:$A$4,Calibration!$D$2:$D$4,G130)</f>
        <v>577.94824167783815</v>
      </c>
    </row>
    <row r="131" spans="1:12" x14ac:dyDescent="0.25">
      <c r="A131">
        <v>645077</v>
      </c>
      <c r="B131">
        <v>14.039999959999999</v>
      </c>
      <c r="C131">
        <v>0.55519998000000004</v>
      </c>
      <c r="D131">
        <v>600.78302001999998</v>
      </c>
      <c r="E131">
        <v>1.52349997</v>
      </c>
      <c r="F131">
        <v>1080.15197754</v>
      </c>
      <c r="G131">
        <v>1.50189996</v>
      </c>
      <c r="H131">
        <v>9.9000003020963209E+37</v>
      </c>
      <c r="J131" s="2">
        <f>TREND(Calibration!$A$2:$A$4,Calibration!$B$2:$B$4,C131)</f>
        <v>387.19525448716769</v>
      </c>
      <c r="K131" s="2">
        <f>TREND(Calibration!$A$2:$A$4,Calibration!$C$2:$C$4,E131)</f>
        <v>595.57045829458582</v>
      </c>
      <c r="L131" s="2">
        <f>TREND(Calibration!$A$2:$A$4,Calibration!$D$2:$D$4,G131)</f>
        <v>578.19483339246949</v>
      </c>
    </row>
    <row r="132" spans="1:12" x14ac:dyDescent="0.25">
      <c r="A132">
        <v>650064</v>
      </c>
      <c r="B132">
        <v>14.07900047</v>
      </c>
      <c r="C132">
        <v>0.56110000999999998</v>
      </c>
      <c r="D132">
        <v>859.10302734000004</v>
      </c>
      <c r="E132">
        <v>1.5293999899999999</v>
      </c>
      <c r="F132">
        <v>641.85797118999994</v>
      </c>
      <c r="G132">
        <v>1.5008000100000001</v>
      </c>
      <c r="H132">
        <v>9.9000003020963209E+37</v>
      </c>
      <c r="J132" s="2">
        <f>TREND(Calibration!$A$2:$A$4,Calibration!$B$2:$B$4,C132)</f>
        <v>390.86798846612118</v>
      </c>
      <c r="K132" s="2">
        <f>TREND(Calibration!$A$2:$A$4,Calibration!$C$2:$C$4,E132)</f>
        <v>597.9422576327222</v>
      </c>
      <c r="L132" s="2">
        <f>TREND(Calibration!$A$2:$A$4,Calibration!$D$2:$D$4,G132)</f>
        <v>577.74275406231061</v>
      </c>
    </row>
    <row r="133" spans="1:12" x14ac:dyDescent="0.25">
      <c r="A133">
        <v>655080</v>
      </c>
      <c r="B133">
        <v>14.260000229999999</v>
      </c>
      <c r="C133">
        <v>0.55190002999999999</v>
      </c>
      <c r="D133">
        <v>848.93103026999995</v>
      </c>
      <c r="E133">
        <v>1.42999995</v>
      </c>
      <c r="F133">
        <v>612.51300048999997</v>
      </c>
      <c r="G133">
        <v>1.50349998</v>
      </c>
      <c r="H133">
        <v>9.9000003020963209E+37</v>
      </c>
      <c r="J133" s="2">
        <f>TREND(Calibration!$A$2:$A$4,Calibration!$B$2:$B$4,C133)</f>
        <v>385.14105501803829</v>
      </c>
      <c r="K133" s="2">
        <f>TREND(Calibration!$A$2:$A$4,Calibration!$C$2:$C$4,E133)</f>
        <v>557.98358815656263</v>
      </c>
      <c r="L133" s="2">
        <f>TREND(Calibration!$A$2:$A$4,Calibration!$D$2:$D$4,G133)</f>
        <v>578.85244143814498</v>
      </c>
    </row>
    <row r="134" spans="1:12" x14ac:dyDescent="0.25">
      <c r="A134">
        <v>660069</v>
      </c>
      <c r="B134">
        <v>14.368000029999999</v>
      </c>
      <c r="C134">
        <v>0.56220000999999997</v>
      </c>
      <c r="D134">
        <v>514.17297363</v>
      </c>
      <c r="E134">
        <v>1.4414000499999999</v>
      </c>
      <c r="F134">
        <v>954.50500488</v>
      </c>
      <c r="G134">
        <v>1.5024000399999999</v>
      </c>
      <c r="H134">
        <v>9.9000003020963209E+37</v>
      </c>
      <c r="J134" s="2">
        <f>TREND(Calibration!$A$2:$A$4,Calibration!$B$2:$B$4,C134)</f>
        <v>391.55273199739963</v>
      </c>
      <c r="K134" s="2">
        <f>TREND(Calibration!$A$2:$A$4,Calibration!$C$2:$C$4,E134)</f>
        <v>562.56641154270176</v>
      </c>
      <c r="L134" s="2">
        <f>TREND(Calibration!$A$2:$A$4,Calibration!$D$2:$D$4,G134)</f>
        <v>578.40036621798504</v>
      </c>
    </row>
    <row r="135" spans="1:12" x14ac:dyDescent="0.25">
      <c r="A135">
        <v>665064</v>
      </c>
      <c r="B135">
        <v>14.380000109999999</v>
      </c>
      <c r="C135">
        <v>0.56489997999999997</v>
      </c>
      <c r="D135">
        <v>9.9000003020963209E+37</v>
      </c>
      <c r="E135">
        <v>1.4592000199999999</v>
      </c>
      <c r="F135">
        <v>407.98498534999999</v>
      </c>
      <c r="G135">
        <v>1.50129998</v>
      </c>
      <c r="H135">
        <v>9.9000003020963209E+37</v>
      </c>
      <c r="J135" s="2">
        <f>TREND(Calibration!$A$2:$A$4,Calibration!$B$2:$B$4,C135)</f>
        <v>393.23344744480494</v>
      </c>
      <c r="K135" s="2">
        <f>TREND(Calibration!$A$2:$A$4,Calibration!$C$2:$C$4,E135)</f>
        <v>569.72197322975501</v>
      </c>
      <c r="L135" s="2">
        <f>TREND(Calibration!$A$2:$A$4,Calibration!$D$2:$D$4,G135)</f>
        <v>577.94824167783815</v>
      </c>
    </row>
    <row r="136" spans="1:12" x14ac:dyDescent="0.25">
      <c r="A136">
        <v>670064</v>
      </c>
      <c r="B136">
        <v>14.30000019</v>
      </c>
      <c r="C136">
        <v>0.55459999999999998</v>
      </c>
      <c r="D136">
        <v>840.58001708999996</v>
      </c>
      <c r="E136">
        <v>1.4013999699999999</v>
      </c>
      <c r="F136">
        <v>595.98901366999996</v>
      </c>
      <c r="G136">
        <v>1.4991999899999999</v>
      </c>
      <c r="H136">
        <v>9.9000003020963209E+37</v>
      </c>
      <c r="J136" s="2">
        <f>TREND(Calibration!$A$2:$A$4,Calibration!$B$2:$B$4,C136)</f>
        <v>386.82177046544365</v>
      </c>
      <c r="K136" s="2">
        <f>TREND(Calibration!$A$2:$A$4,Calibration!$C$2:$C$4,E136)</f>
        <v>546.48643837830525</v>
      </c>
      <c r="L136" s="2">
        <f>TREND(Calibration!$A$2:$A$4,Calibration!$D$2:$D$4,G136)</f>
        <v>577.08514601663501</v>
      </c>
    </row>
    <row r="137" spans="1:12" x14ac:dyDescent="0.25">
      <c r="A137">
        <v>675063</v>
      </c>
      <c r="B137">
        <v>14.199000359999999</v>
      </c>
      <c r="C137">
        <v>0.55519998000000004</v>
      </c>
      <c r="D137">
        <v>769.36401366999996</v>
      </c>
      <c r="E137">
        <v>1.38569999</v>
      </c>
      <c r="F137">
        <v>566.82501220999995</v>
      </c>
      <c r="G137">
        <v>1.4986000100000001</v>
      </c>
      <c r="H137">
        <v>9.9000003020963209E+37</v>
      </c>
      <c r="J137" s="2">
        <f>TREND(Calibration!$A$2:$A$4,Calibration!$B$2:$B$4,C137)</f>
        <v>387.19525448716769</v>
      </c>
      <c r="K137" s="2">
        <f>TREND(Calibration!$A$2:$A$4,Calibration!$C$2:$C$4,E137)</f>
        <v>540.17506957400383</v>
      </c>
      <c r="L137" s="2">
        <f>TREND(Calibration!$A$2:$A$4,Calibration!$D$2:$D$4,G137)</f>
        <v>576.83855430200379</v>
      </c>
    </row>
    <row r="138" spans="1:12" x14ac:dyDescent="0.25">
      <c r="A138">
        <v>680063</v>
      </c>
      <c r="B138">
        <v>14.08199978</v>
      </c>
      <c r="C138">
        <v>0.56540000000000001</v>
      </c>
      <c r="D138">
        <v>1139.0649414100001</v>
      </c>
      <c r="E138">
        <v>1.36899996</v>
      </c>
      <c r="F138">
        <v>141.83000182999999</v>
      </c>
      <c r="G138">
        <v>1.5028999999999999</v>
      </c>
      <c r="H138">
        <v>9.9000003020963209E+37</v>
      </c>
      <c r="J138" s="2">
        <f>TREND(Calibration!$A$2:$A$4,Calibration!$B$2:$B$4,C138)</f>
        <v>393.54470695435941</v>
      </c>
      <c r="K138" s="2">
        <f>TREND(Calibration!$A$2:$A$4,Calibration!$C$2:$C$4,E138)</f>
        <v>533.46168214466331</v>
      </c>
      <c r="L138" s="2">
        <f>TREND(Calibration!$A$2:$A$4,Calibration!$D$2:$D$4,G138)</f>
        <v>578.60584972351364</v>
      </c>
    </row>
    <row r="139" spans="1:12" x14ac:dyDescent="0.25">
      <c r="A139">
        <v>685063</v>
      </c>
      <c r="B139">
        <v>13.96800041</v>
      </c>
      <c r="C139">
        <v>0.56059998</v>
      </c>
      <c r="D139">
        <v>584.02398682</v>
      </c>
      <c r="E139">
        <v>1.3766000300000001</v>
      </c>
      <c r="F139">
        <v>554.94702147999999</v>
      </c>
      <c r="G139">
        <v>1.5008000100000001</v>
      </c>
      <c r="H139">
        <v>9.9000003020963209E+37</v>
      </c>
      <c r="J139" s="2">
        <f>TREND(Calibration!$A$2:$A$4,Calibration!$B$2:$B$4,C139)</f>
        <v>390.55672273162554</v>
      </c>
      <c r="K139" s="2">
        <f>TREND(Calibration!$A$2:$A$4,Calibration!$C$2:$C$4,E139)</f>
        <v>536.51689907541788</v>
      </c>
      <c r="L139" s="2">
        <f>TREND(Calibration!$A$2:$A$4,Calibration!$D$2:$D$4,G139)</f>
        <v>577.74275406231061</v>
      </c>
    </row>
    <row r="140" spans="1:12" x14ac:dyDescent="0.25">
      <c r="A140">
        <v>690063</v>
      </c>
      <c r="B140">
        <v>13.93500042</v>
      </c>
      <c r="C140">
        <v>0.56430000000000002</v>
      </c>
      <c r="D140">
        <v>1155.80505371</v>
      </c>
      <c r="E140">
        <v>1.3458000400000001</v>
      </c>
      <c r="F140">
        <v>488.23699950999998</v>
      </c>
      <c r="G140">
        <v>1.4921</v>
      </c>
      <c r="H140">
        <v>9.9000003020963209E+37</v>
      </c>
      <c r="J140" s="2">
        <f>TREND(Calibration!$A$2:$A$4,Calibration!$B$2:$B$4,C140)</f>
        <v>392.85996342308096</v>
      </c>
      <c r="K140" s="2">
        <f>TREND(Calibration!$A$2:$A$4,Calibration!$C$2:$C$4,E140)</f>
        <v>524.13534852192697</v>
      </c>
      <c r="L140" s="2">
        <f>TREND(Calibration!$A$2:$A$4,Calibration!$D$2:$D$4,G140)</f>
        <v>574.167050900189</v>
      </c>
    </row>
    <row r="141" spans="1:12" x14ac:dyDescent="0.25">
      <c r="A141">
        <v>695112</v>
      </c>
      <c r="B141">
        <v>13.92199993</v>
      </c>
      <c r="C141">
        <v>0.55889999999999995</v>
      </c>
      <c r="D141">
        <v>1353.8239746100001</v>
      </c>
      <c r="E141">
        <v>1.3128000500000001</v>
      </c>
      <c r="F141">
        <v>117.95300293</v>
      </c>
      <c r="G141">
        <v>1.49269998</v>
      </c>
      <c r="H141">
        <v>9.9000003020963209E+37</v>
      </c>
      <c r="J141" s="2">
        <f>TREND(Calibration!$A$2:$A$4,Calibration!$B$2:$B$4,C141)</f>
        <v>389.49849517862305</v>
      </c>
      <c r="K141" s="2">
        <f>TREND(Calibration!$A$2:$A$4,Calibration!$C$2:$C$4,E141)</f>
        <v>510.86940121318776</v>
      </c>
      <c r="L141" s="2">
        <f>TREND(Calibration!$A$2:$A$4,Calibration!$D$2:$D$4,G141)</f>
        <v>574.41364261482033</v>
      </c>
    </row>
    <row r="142" spans="1:12" x14ac:dyDescent="0.25">
      <c r="A142">
        <v>700066</v>
      </c>
      <c r="B142">
        <v>14.097999570000001</v>
      </c>
      <c r="C142">
        <v>0.56059998</v>
      </c>
      <c r="D142">
        <v>1032.2519531200001</v>
      </c>
      <c r="E142">
        <v>1.3177000299999999</v>
      </c>
      <c r="F142">
        <v>112.66899872</v>
      </c>
      <c r="G142">
        <v>1.49650002</v>
      </c>
      <c r="H142">
        <v>9.9000003020963209E+37</v>
      </c>
      <c r="J142" s="2">
        <f>TREND(Calibration!$A$2:$A$4,Calibration!$B$2:$B$4,C142)</f>
        <v>390.55672273162554</v>
      </c>
      <c r="K142" s="2">
        <f>TREND(Calibration!$A$2:$A$4,Calibration!$C$2:$C$4,E142)</f>
        <v>512.83918594627016</v>
      </c>
      <c r="L142" s="2">
        <f>TREND(Calibration!$A$2:$A$4,Calibration!$D$2:$D$4,G142)</f>
        <v>575.97545864080064</v>
      </c>
    </row>
    <row r="143" spans="1:12" x14ac:dyDescent="0.25">
      <c r="A143">
        <v>705066</v>
      </c>
      <c r="B143">
        <v>14.295000079999999</v>
      </c>
      <c r="C143">
        <v>0.55620002999999996</v>
      </c>
      <c r="D143">
        <v>1185.1230468700001</v>
      </c>
      <c r="E143">
        <v>1.3301000599999999</v>
      </c>
      <c r="F143">
        <v>160.71899414000001</v>
      </c>
      <c r="G143">
        <v>1.49699998</v>
      </c>
      <c r="H143">
        <v>9.9000003020963209E+37</v>
      </c>
      <c r="J143" s="2">
        <f>TREND(Calibration!$A$2:$A$4,Calibration!$B$2:$B$4,C143)</f>
        <v>387.81777973121768</v>
      </c>
      <c r="K143" s="2">
        <f>TREND(Calibration!$A$2:$A$4,Calibration!$C$2:$C$4,E143)</f>
        <v>517.82397971762543</v>
      </c>
      <c r="L143" s="2">
        <f>TREND(Calibration!$A$2:$A$4,Calibration!$D$2:$D$4,G143)</f>
        <v>576.18094214632924</v>
      </c>
    </row>
    <row r="144" spans="1:12" x14ac:dyDescent="0.25">
      <c r="A144">
        <v>710065</v>
      </c>
      <c r="B144">
        <v>14.397999759999999</v>
      </c>
      <c r="C144">
        <v>0.56379997999999998</v>
      </c>
      <c r="D144">
        <v>1044.2690429700001</v>
      </c>
      <c r="E144">
        <v>1.28639996</v>
      </c>
      <c r="F144">
        <v>136.58399962999999</v>
      </c>
      <c r="G144">
        <v>1.49650002</v>
      </c>
      <c r="H144">
        <v>9.9000003020963209E+37</v>
      </c>
      <c r="J144" s="2">
        <f>TREND(Calibration!$A$2:$A$4,Calibration!$B$2:$B$4,C144)</f>
        <v>392.54870391352654</v>
      </c>
      <c r="K144" s="2">
        <f>TREND(Calibration!$A$2:$A$4,Calibration!$C$2:$C$4,E144)</f>
        <v>500.25660397034085</v>
      </c>
      <c r="L144" s="2">
        <f>TREND(Calibration!$A$2:$A$4,Calibration!$D$2:$D$4,G144)</f>
        <v>575.97545864080064</v>
      </c>
    </row>
    <row r="145" spans="1:12" x14ac:dyDescent="0.25">
      <c r="A145">
        <v>715066</v>
      </c>
      <c r="B145">
        <v>14.375</v>
      </c>
      <c r="C145">
        <v>0.56430000000000002</v>
      </c>
      <c r="D145">
        <v>1080.9790039100001</v>
      </c>
      <c r="E145">
        <v>1.29069996</v>
      </c>
      <c r="F145">
        <v>170.28900146000001</v>
      </c>
      <c r="G145">
        <v>1.49699998</v>
      </c>
      <c r="H145">
        <v>9.9000003020963209E+37</v>
      </c>
      <c r="J145" s="2">
        <f>TREND(Calibration!$A$2:$A$4,Calibration!$B$2:$B$4,C145)</f>
        <v>392.85996342308096</v>
      </c>
      <c r="K145" s="2">
        <f>TREND(Calibration!$A$2:$A$4,Calibration!$C$2:$C$4,E145)</f>
        <v>501.9851976283262</v>
      </c>
      <c r="L145" s="2">
        <f>TREND(Calibration!$A$2:$A$4,Calibration!$D$2:$D$4,G145)</f>
        <v>576.18094214632924</v>
      </c>
    </row>
    <row r="146" spans="1:12" x14ac:dyDescent="0.25">
      <c r="A146">
        <v>720066</v>
      </c>
      <c r="B146">
        <v>14.24400043</v>
      </c>
      <c r="C146">
        <v>0.56699997000000002</v>
      </c>
      <c r="D146">
        <v>860.68298340000001</v>
      </c>
      <c r="E146">
        <v>1.2836999899999999</v>
      </c>
      <c r="F146">
        <v>313.94900512999999</v>
      </c>
      <c r="G146">
        <v>1.4904999699999999</v>
      </c>
      <c r="H146">
        <v>9.9000003020963209E+37</v>
      </c>
      <c r="J146" s="2">
        <f>TREND(Calibration!$A$2:$A$4,Calibration!$B$2:$B$4,C146)</f>
        <v>394.54067887048632</v>
      </c>
      <c r="K146" s="2">
        <f>TREND(Calibration!$A$2:$A$4,Calibration!$C$2:$C$4,E146)</f>
        <v>499.17122001249186</v>
      </c>
      <c r="L146" s="2">
        <f>TREND(Calibration!$A$2:$A$4,Calibration!$D$2:$D$4,G146)</f>
        <v>573.50943874451445</v>
      </c>
    </row>
    <row r="147" spans="1:12" x14ac:dyDescent="0.25">
      <c r="A147">
        <v>725066</v>
      </c>
      <c r="B147">
        <v>14.12100029</v>
      </c>
      <c r="C147">
        <v>0.56870001999999997</v>
      </c>
      <c r="D147">
        <v>1121.0360107399999</v>
      </c>
      <c r="E147">
        <v>1.2659000199999999</v>
      </c>
      <c r="F147">
        <v>443.73498534999999</v>
      </c>
      <c r="G147">
        <v>1.4921</v>
      </c>
      <c r="H147">
        <v>1356.22302246</v>
      </c>
      <c r="J147" s="2">
        <f>TREND(Calibration!$A$2:$A$4,Calibration!$B$2:$B$4,C147)</f>
        <v>395.59894999807716</v>
      </c>
      <c r="K147" s="2">
        <f>TREND(Calibration!$A$2:$A$4,Calibration!$C$2:$C$4,E147)</f>
        <v>492.01565832543866</v>
      </c>
      <c r="L147" s="2">
        <f>TREND(Calibration!$A$2:$A$4,Calibration!$D$2:$D$4,G147)</f>
        <v>574.167050900189</v>
      </c>
    </row>
    <row r="148" spans="1:12" x14ac:dyDescent="0.25">
      <c r="A148">
        <v>730072</v>
      </c>
      <c r="B148">
        <v>13.95600033</v>
      </c>
      <c r="C148">
        <v>0.56160003000000003</v>
      </c>
      <c r="D148">
        <v>9.9000003020963209E+37</v>
      </c>
      <c r="E148">
        <v>1.2290999899999999</v>
      </c>
      <c r="F148">
        <v>32.917999270000003</v>
      </c>
      <c r="G148">
        <v>1.4813000000000001</v>
      </c>
      <c r="H148">
        <v>9.9000003020963209E+37</v>
      </c>
      <c r="J148" s="2">
        <f>TREND(Calibration!$A$2:$A$4,Calibration!$B$2:$B$4,C148)</f>
        <v>391.17924797567559</v>
      </c>
      <c r="K148" s="2">
        <f>TREND(Calibration!$A$2:$A$4,Calibration!$C$2:$C$4,E148)</f>
        <v>477.22210054132961</v>
      </c>
      <c r="L148" s="2">
        <f>TREND(Calibration!$A$2:$A$4,Calibration!$D$2:$D$4,G148)</f>
        <v>569.72825207686435</v>
      </c>
    </row>
    <row r="149" spans="1:12" x14ac:dyDescent="0.25">
      <c r="A149">
        <v>735066</v>
      </c>
      <c r="B149">
        <v>13.850000380000001</v>
      </c>
      <c r="C149">
        <v>0.55620002999999996</v>
      </c>
      <c r="D149">
        <v>901.06298828000001</v>
      </c>
      <c r="E149">
        <v>1.2313000000000001</v>
      </c>
      <c r="F149">
        <v>290.33401488999999</v>
      </c>
      <c r="G149">
        <v>1.47920001</v>
      </c>
      <c r="H149">
        <v>9.9000003020963209E+37</v>
      </c>
      <c r="J149" s="2">
        <f>TREND(Calibration!$A$2:$A$4,Calibration!$B$2:$B$4,C149)</f>
        <v>387.81777973121768</v>
      </c>
      <c r="K149" s="2">
        <f>TREND(Calibration!$A$2:$A$4,Calibration!$C$2:$C$4,E149)</f>
        <v>478.1065013165632</v>
      </c>
      <c r="L149" s="2">
        <f>TREND(Calibration!$A$2:$A$4,Calibration!$D$2:$D$4,G149)</f>
        <v>568.8651564156612</v>
      </c>
    </row>
    <row r="150" spans="1:12" x14ac:dyDescent="0.25">
      <c r="A150">
        <v>740065</v>
      </c>
      <c r="B150">
        <v>13.928999900000001</v>
      </c>
      <c r="C150">
        <v>0.56599997999999996</v>
      </c>
      <c r="D150">
        <v>807.54400635000002</v>
      </c>
      <c r="E150">
        <v>1.2231999600000001</v>
      </c>
      <c r="F150">
        <v>326.95001221000001</v>
      </c>
      <c r="G150">
        <v>1.47490001</v>
      </c>
      <c r="H150">
        <v>9.9000003020963209E+37</v>
      </c>
      <c r="J150" s="2">
        <f>TREND(Calibration!$A$2:$A$4,Calibration!$B$2:$B$4,C150)</f>
        <v>393.91819097608339</v>
      </c>
      <c r="K150" s="2">
        <f>TREND(Calibration!$A$2:$A$4,Calibration!$C$2:$C$4,E150)</f>
        <v>474.850297183208</v>
      </c>
      <c r="L150" s="2">
        <f>TREND(Calibration!$A$2:$A$4,Calibration!$D$2:$D$4,G150)</f>
        <v>567.09785688415229</v>
      </c>
    </row>
    <row r="151" spans="1:12" x14ac:dyDescent="0.25">
      <c r="A151">
        <v>745065</v>
      </c>
      <c r="B151">
        <v>14.09000015</v>
      </c>
      <c r="C151">
        <v>0.57239996999999998</v>
      </c>
      <c r="D151">
        <v>1121.5510253899999</v>
      </c>
      <c r="E151">
        <v>1.2113000199999999</v>
      </c>
      <c r="F151">
        <v>654.79498291000004</v>
      </c>
      <c r="G151">
        <v>1.47109997</v>
      </c>
      <c r="H151">
        <v>9.9000003020963209E+37</v>
      </c>
      <c r="J151" s="2">
        <f>TREND(Calibration!$A$2:$A$4,Calibration!$B$2:$B$4,C151)</f>
        <v>397.90214711494417</v>
      </c>
      <c r="K151" s="2">
        <f>TREND(Calibration!$A$2:$A$4,Calibration!$C$2:$C$4,E151)</f>
        <v>470.06653885427636</v>
      </c>
      <c r="L151" s="2">
        <f>TREND(Calibration!$A$2:$A$4,Calibration!$D$2:$D$4,G151)</f>
        <v>565.5360408581721</v>
      </c>
    </row>
    <row r="152" spans="1:12" x14ac:dyDescent="0.25">
      <c r="A152">
        <v>750091</v>
      </c>
      <c r="B152">
        <v>14.227000240000001</v>
      </c>
      <c r="C152">
        <v>0.56160003000000003</v>
      </c>
      <c r="D152">
        <v>1349.98400879</v>
      </c>
      <c r="E152">
        <v>1.21019995</v>
      </c>
      <c r="F152">
        <v>541.48199463000003</v>
      </c>
      <c r="G152">
        <v>1.4726999999999999</v>
      </c>
      <c r="H152">
        <v>9.9000003020963209E+37</v>
      </c>
      <c r="J152" s="2">
        <f>TREND(Calibration!$A$2:$A$4,Calibration!$B$2:$B$4,C152)</f>
        <v>391.17924797567559</v>
      </c>
      <c r="K152" s="2">
        <f>TREND(Calibration!$A$2:$A$4,Calibration!$C$2:$C$4,E152)</f>
        <v>469.62431233675551</v>
      </c>
      <c r="L152" s="2">
        <f>TREND(Calibration!$A$2:$A$4,Calibration!$D$2:$D$4,G152)</f>
        <v>566.19365301384641</v>
      </c>
    </row>
    <row r="153" spans="1:12" x14ac:dyDescent="0.25">
      <c r="A153">
        <v>755090</v>
      </c>
      <c r="B153">
        <v>14.411999700000001</v>
      </c>
      <c r="C153">
        <v>0.56110000999999998</v>
      </c>
      <c r="D153">
        <v>658.64898682</v>
      </c>
      <c r="E153">
        <v>1.18700004</v>
      </c>
      <c r="F153">
        <v>388.76400756999999</v>
      </c>
      <c r="G153">
        <v>1.4619</v>
      </c>
      <c r="H153">
        <v>9.9000003020963209E+37</v>
      </c>
      <c r="J153" s="2">
        <f>TREND(Calibration!$A$2:$A$4,Calibration!$B$2:$B$4,C153)</f>
        <v>390.86798846612118</v>
      </c>
      <c r="K153" s="2">
        <f>TREND(Calibration!$A$2:$A$4,Calibration!$C$2:$C$4,E153)</f>
        <v>460.29798273400439</v>
      </c>
      <c r="L153" s="2">
        <f>TREND(Calibration!$A$2:$A$4,Calibration!$D$2:$D$4,G153)</f>
        <v>561.75485419052177</v>
      </c>
    </row>
    <row r="154" spans="1:12" x14ac:dyDescent="0.25">
      <c r="A154">
        <v>760064</v>
      </c>
      <c r="B154">
        <v>14.494999890000001</v>
      </c>
      <c r="C154">
        <v>0.57569999000000005</v>
      </c>
      <c r="D154">
        <v>772.53601074000005</v>
      </c>
      <c r="E154">
        <v>1.1854000099999999</v>
      </c>
      <c r="F154">
        <v>450.10699462999997</v>
      </c>
      <c r="G154">
        <v>1.4543000500000001</v>
      </c>
      <c r="H154">
        <v>9.9000003020963209E+37</v>
      </c>
      <c r="J154" s="2">
        <f>TREND(Calibration!$A$2:$A$4,Calibration!$B$2:$B$4,C154)</f>
        <v>399.95639015866197</v>
      </c>
      <c r="K154" s="2">
        <f>TREND(Calibration!$A$2:$A$4,Calibration!$C$2:$C$4,E154)</f>
        <v>459.65477303386803</v>
      </c>
      <c r="L154" s="2">
        <f>TREND(Calibration!$A$2:$A$4,Calibration!$D$2:$D$4,G154)</f>
        <v>558.63127556854715</v>
      </c>
    </row>
    <row r="155" spans="1:12" x14ac:dyDescent="0.25">
      <c r="A155">
        <v>765064</v>
      </c>
      <c r="B155">
        <v>14.49600029</v>
      </c>
      <c r="C155">
        <v>0.57239996999999998</v>
      </c>
      <c r="D155">
        <v>1177.02697754</v>
      </c>
      <c r="E155">
        <v>1.1648999499999999</v>
      </c>
      <c r="F155">
        <v>560.98699951000003</v>
      </c>
      <c r="G155">
        <v>1.4450999499999999</v>
      </c>
      <c r="H155">
        <v>9.9000003020963209E+37</v>
      </c>
      <c r="J155" s="2">
        <f>TREND(Calibration!$A$2:$A$4,Calibration!$B$2:$B$4,C155)</f>
        <v>397.90214711494417</v>
      </c>
      <c r="K155" s="2">
        <f>TREND(Calibration!$A$2:$A$4,Calibration!$C$2:$C$4,E155)</f>
        <v>451.41377914914278</v>
      </c>
      <c r="L155" s="2">
        <f>TREND(Calibration!$A$2:$A$4,Calibration!$D$2:$D$4,G155)</f>
        <v>554.85003547091105</v>
      </c>
    </row>
    <row r="156" spans="1:12" x14ac:dyDescent="0.25">
      <c r="A156">
        <v>770064</v>
      </c>
      <c r="B156">
        <v>14.34000015</v>
      </c>
      <c r="C156">
        <v>0.56919998000000005</v>
      </c>
      <c r="D156">
        <v>1105.3640136700001</v>
      </c>
      <c r="E156">
        <v>1.16589999</v>
      </c>
      <c r="F156">
        <v>930.17297363</v>
      </c>
      <c r="G156">
        <v>1.4462000100000001</v>
      </c>
      <c r="H156">
        <v>9.9000003020963209E+37</v>
      </c>
      <c r="J156" s="2">
        <f>TREND(Calibration!$A$2:$A$4,Calibration!$B$2:$B$4,C156)</f>
        <v>395.91017215798445</v>
      </c>
      <c r="K156" s="2">
        <f>TREND(Calibration!$A$2:$A$4,Calibration!$C$2:$C$4,E156)</f>
        <v>451.8157937541967</v>
      </c>
      <c r="L156" s="2">
        <f>TREND(Calibration!$A$2:$A$4,Calibration!$D$2:$D$4,G156)</f>
        <v>555.30216001105805</v>
      </c>
    </row>
    <row r="157" spans="1:12" x14ac:dyDescent="0.25">
      <c r="A157">
        <v>775065</v>
      </c>
      <c r="B157">
        <v>14.161999700000001</v>
      </c>
      <c r="C157">
        <v>0.57620000999999998</v>
      </c>
      <c r="D157">
        <v>898.90100098000005</v>
      </c>
      <c r="E157">
        <v>1.17079997</v>
      </c>
      <c r="F157">
        <v>1197.0489502</v>
      </c>
      <c r="G157">
        <v>1.44029999</v>
      </c>
      <c r="H157">
        <v>9.9000003020963209E+37</v>
      </c>
      <c r="J157" s="2">
        <f>TREND(Calibration!$A$2:$A$4,Calibration!$B$2:$B$4,C157)</f>
        <v>400.26764966821634</v>
      </c>
      <c r="K157" s="2">
        <f>TREND(Calibration!$A$2:$A$4,Calibration!$C$2:$C$4,E157)</f>
        <v>453.78557848727922</v>
      </c>
      <c r="L157" s="2">
        <f>TREND(Calibration!$A$2:$A$4,Calibration!$D$2:$D$4,G157)</f>
        <v>552.87725243387354</v>
      </c>
    </row>
    <row r="158" spans="1:12" x14ac:dyDescent="0.25">
      <c r="A158">
        <v>780063</v>
      </c>
      <c r="B158">
        <v>14.010000229999999</v>
      </c>
      <c r="C158">
        <v>0.57779997999999999</v>
      </c>
      <c r="D158">
        <v>776.87200928000004</v>
      </c>
      <c r="E158">
        <v>1.1433000600000001</v>
      </c>
      <c r="F158">
        <v>1323.7390136700001</v>
      </c>
      <c r="G158">
        <v>1.43649995</v>
      </c>
      <c r="H158">
        <v>1276.2879638700001</v>
      </c>
      <c r="J158" s="2">
        <f>TREND(Calibration!$A$2:$A$4,Calibration!$B$2:$B$4,C158)</f>
        <v>401.26362158434324</v>
      </c>
      <c r="K158" s="2">
        <f>TREND(Calibration!$A$2:$A$4,Calibration!$C$2:$C$4,E158)</f>
        <v>442.73065522654281</v>
      </c>
      <c r="L158" s="2">
        <f>TREND(Calibration!$A$2:$A$4,Calibration!$D$2:$D$4,G158)</f>
        <v>551.31543640789323</v>
      </c>
    </row>
    <row r="159" spans="1:12" x14ac:dyDescent="0.25">
      <c r="A159">
        <v>785066</v>
      </c>
      <c r="B159">
        <v>13.92700005</v>
      </c>
      <c r="C159">
        <v>0.57679999000000004</v>
      </c>
      <c r="D159">
        <v>723.63000488</v>
      </c>
      <c r="E159">
        <v>1.15349996</v>
      </c>
      <c r="F159">
        <v>1098.2860107399999</v>
      </c>
      <c r="G159">
        <v>1.4354000099999999</v>
      </c>
      <c r="H159">
        <v>9.9000003020963209E+37</v>
      </c>
      <c r="J159" s="2">
        <f>TREND(Calibration!$A$2:$A$4,Calibration!$B$2:$B$4,C159)</f>
        <v>400.64113368994043</v>
      </c>
      <c r="K159" s="2">
        <f>TREND(Calibration!$A$2:$A$4,Calibration!$C$2:$C$4,E159)</f>
        <v>446.83099998284143</v>
      </c>
      <c r="L159" s="2">
        <f>TREND(Calibration!$A$2:$A$4,Calibration!$D$2:$D$4,G159)</f>
        <v>550.86336118773329</v>
      </c>
    </row>
    <row r="160" spans="1:12" x14ac:dyDescent="0.25">
      <c r="A160">
        <v>790082</v>
      </c>
      <c r="B160">
        <v>13.98200035</v>
      </c>
      <c r="C160">
        <v>0.58160000999999995</v>
      </c>
      <c r="D160">
        <v>509.13900756999999</v>
      </c>
      <c r="E160">
        <v>1.1330000200000001</v>
      </c>
      <c r="F160">
        <v>9.9000003020963209E+37</v>
      </c>
      <c r="G160">
        <v>1.4289000000000001</v>
      </c>
      <c r="H160">
        <v>1082.3249511700001</v>
      </c>
      <c r="J160" s="2">
        <f>TREND(Calibration!$A$2:$A$4,Calibration!$B$2:$B$4,C160)</f>
        <v>403.62911791267419</v>
      </c>
      <c r="K160" s="2">
        <f>TREND(Calibration!$A$2:$A$4,Calibration!$C$2:$C$4,E160)</f>
        <v>438.59005433793931</v>
      </c>
      <c r="L160" s="2">
        <f>TREND(Calibration!$A$2:$A$4,Calibration!$D$2:$D$4,G160)</f>
        <v>548.19185778591861</v>
      </c>
    </row>
    <row r="161" spans="1:12" x14ac:dyDescent="0.25">
      <c r="A161">
        <v>795066</v>
      </c>
      <c r="B161">
        <v>14.12199974</v>
      </c>
      <c r="C161">
        <v>0.58380001999999998</v>
      </c>
      <c r="D161">
        <v>869.83197021000001</v>
      </c>
      <c r="E161">
        <v>1.13460004</v>
      </c>
      <c r="F161">
        <v>1275.8489990200001</v>
      </c>
      <c r="G161">
        <v>1.42569995</v>
      </c>
      <c r="H161">
        <v>9.9000003020963209E+37</v>
      </c>
      <c r="J161" s="2">
        <f>TREND(Calibration!$A$2:$A$4,Calibration!$B$2:$B$4,C161)</f>
        <v>404.99861120017232</v>
      </c>
      <c r="K161" s="2">
        <f>TREND(Calibration!$A$2:$A$4,Calibration!$C$2:$C$4,E161)</f>
        <v>439.23326001809039</v>
      </c>
      <c r="L161" s="2">
        <f>TREND(Calibration!$A$2:$A$4,Calibration!$D$2:$D$4,G161)</f>
        <v>546.87663758456858</v>
      </c>
    </row>
    <row r="162" spans="1:12" x14ac:dyDescent="0.25">
      <c r="A162">
        <v>800066</v>
      </c>
      <c r="B162">
        <v>14.23400021</v>
      </c>
      <c r="C162">
        <v>0.57779997999999999</v>
      </c>
      <c r="D162">
        <v>9.9000003020963209E+37</v>
      </c>
      <c r="E162">
        <v>1.13080001</v>
      </c>
      <c r="F162">
        <v>774.74401854999996</v>
      </c>
      <c r="G162">
        <v>1.4241000399999999</v>
      </c>
      <c r="H162">
        <v>9.9000003020963209E+37</v>
      </c>
      <c r="J162" s="2">
        <f>TREND(Calibration!$A$2:$A$4,Calibration!$B$2:$B$4,C162)</f>
        <v>401.26362158434324</v>
      </c>
      <c r="K162" s="2">
        <f>TREND(Calibration!$A$2:$A$4,Calibration!$C$2:$C$4,E162)</f>
        <v>437.70565356270572</v>
      </c>
      <c r="L162" s="2">
        <f>TREND(Calibration!$A$2:$A$4,Calibration!$D$2:$D$4,G162)</f>
        <v>546.21907474888098</v>
      </c>
    </row>
    <row r="163" spans="1:12" x14ac:dyDescent="0.25">
      <c r="A163">
        <v>805065</v>
      </c>
      <c r="B163">
        <v>14.416000370000001</v>
      </c>
      <c r="C163">
        <v>0.56489997999999997</v>
      </c>
      <c r="D163">
        <v>761.97802734000004</v>
      </c>
      <c r="E163">
        <v>1.1226999799999999</v>
      </c>
      <c r="F163">
        <v>712.61401366999996</v>
      </c>
      <c r="G163">
        <v>1.42250001</v>
      </c>
      <c r="H163">
        <v>9.9000003020963209E+37</v>
      </c>
      <c r="J163" s="2">
        <f>TREND(Calibration!$A$2:$A$4,Calibration!$B$2:$B$4,C163)</f>
        <v>393.23344744480494</v>
      </c>
      <c r="K163" s="2">
        <f>TREND(Calibration!$A$2:$A$4,Calibration!$C$2:$C$4,E163)</f>
        <v>434.44945344933575</v>
      </c>
      <c r="L163" s="2">
        <f>TREND(Calibration!$A$2:$A$4,Calibration!$D$2:$D$4,G163)</f>
        <v>545.56146259320656</v>
      </c>
    </row>
    <row r="164" spans="1:12" x14ac:dyDescent="0.25">
      <c r="A164">
        <v>810065</v>
      </c>
      <c r="B164">
        <v>14.51299953</v>
      </c>
      <c r="C164">
        <v>0.56489997999999997</v>
      </c>
      <c r="D164">
        <v>571.98797606999995</v>
      </c>
      <c r="E164">
        <v>1.1244000199999999</v>
      </c>
      <c r="F164">
        <v>574.44000243999994</v>
      </c>
      <c r="G164">
        <v>1.4099999700000001</v>
      </c>
      <c r="H164">
        <v>9.9000003020963209E+37</v>
      </c>
      <c r="J164" s="2">
        <f>TREND(Calibration!$A$2:$A$4,Calibration!$B$2:$B$4,C164)</f>
        <v>393.23344744480494</v>
      </c>
      <c r="K164" s="2">
        <f>TREND(Calibration!$A$2:$A$4,Calibration!$C$2:$C$4,E164)</f>
        <v>435.13286702196865</v>
      </c>
      <c r="L164" s="2">
        <f>TREND(Calibration!$A$2:$A$4,Calibration!$D$2:$D$4,G164)</f>
        <v>540.42394751510369</v>
      </c>
    </row>
    <row r="165" spans="1:12" x14ac:dyDescent="0.25">
      <c r="A165">
        <v>815065</v>
      </c>
      <c r="B165">
        <v>14.47900009</v>
      </c>
      <c r="C165">
        <v>0.55790001</v>
      </c>
      <c r="D165">
        <v>627.58502196999996</v>
      </c>
      <c r="E165">
        <v>1.11409998</v>
      </c>
      <c r="F165">
        <v>446.23800659</v>
      </c>
      <c r="G165">
        <v>1.4035999800000001</v>
      </c>
      <c r="H165">
        <v>9.9000003020963209E+37</v>
      </c>
      <c r="J165" s="2">
        <f>TREND(Calibration!$A$2:$A$4,Calibration!$B$2:$B$4,C165)</f>
        <v>388.87600728422018</v>
      </c>
      <c r="K165" s="2">
        <f>TREND(Calibration!$A$2:$A$4,Calibration!$C$2:$C$4,E165)</f>
        <v>430.99226613336515</v>
      </c>
      <c r="L165" s="2">
        <f>TREND(Calibration!$A$2:$A$4,Calibration!$D$2:$D$4,G165)</f>
        <v>537.79355232239163</v>
      </c>
    </row>
    <row r="166" spans="1:12" x14ac:dyDescent="0.25">
      <c r="A166">
        <v>820065</v>
      </c>
      <c r="B166">
        <v>14.364999770000001</v>
      </c>
      <c r="C166">
        <v>0.56489997999999997</v>
      </c>
      <c r="D166">
        <v>871.09100341999999</v>
      </c>
      <c r="E166">
        <v>1.1075999700000001</v>
      </c>
      <c r="F166">
        <v>338.54000853999997</v>
      </c>
      <c r="G166">
        <v>1.3987000000000001</v>
      </c>
      <c r="H166">
        <v>9.9000003020963209E+37</v>
      </c>
      <c r="J166" s="2">
        <f>TREND(Calibration!$A$2:$A$4,Calibration!$B$2:$B$4,C166)</f>
        <v>393.23344744480494</v>
      </c>
      <c r="K166" s="2">
        <f>TREND(Calibration!$A$2:$A$4,Calibration!$C$2:$C$4,E166)</f>
        <v>428.37927170014638</v>
      </c>
      <c r="L166" s="2">
        <f>TREND(Calibration!$A$2:$A$4,Calibration!$D$2:$D$4,G166)</f>
        <v>535.77966107625139</v>
      </c>
    </row>
    <row r="167" spans="1:12" x14ac:dyDescent="0.25">
      <c r="A167">
        <v>825068</v>
      </c>
      <c r="B167">
        <v>14.22099972</v>
      </c>
      <c r="C167">
        <v>0.57080001000000002</v>
      </c>
      <c r="D167">
        <v>1268.04003906</v>
      </c>
      <c r="E167">
        <v>1.1092</v>
      </c>
      <c r="F167">
        <v>22.215000150000002</v>
      </c>
      <c r="G167">
        <v>1.3964999899999999</v>
      </c>
      <c r="H167">
        <v>9.9000003020963209E+37</v>
      </c>
      <c r="J167" s="2">
        <f>TREND(Calibration!$A$2:$A$4,Calibration!$B$2:$B$4,C167)</f>
        <v>396.90618142375848</v>
      </c>
      <c r="K167" s="2">
        <f>TREND(Calibration!$A$2:$A$4,Calibration!$C$2:$C$4,E167)</f>
        <v>429.02248140028263</v>
      </c>
      <c r="L167" s="2">
        <f>TREND(Calibration!$A$2:$A$4,Calibration!$D$2:$D$4,G167)</f>
        <v>534.87545720594562</v>
      </c>
    </row>
    <row r="168" spans="1:12" x14ac:dyDescent="0.25">
      <c r="A168">
        <v>830066</v>
      </c>
      <c r="B168">
        <v>14.130000109999999</v>
      </c>
      <c r="C168">
        <v>0.56220000999999997</v>
      </c>
      <c r="D168">
        <v>913.22497558999999</v>
      </c>
      <c r="E168">
        <v>1.0849000200000001</v>
      </c>
      <c r="F168">
        <v>475.47100829999999</v>
      </c>
      <c r="G168">
        <v>1.39380002</v>
      </c>
      <c r="H168">
        <v>1367.2850341799999</v>
      </c>
      <c r="J168" s="2">
        <f>TREND(Calibration!$A$2:$A$4,Calibration!$B$2:$B$4,C168)</f>
        <v>391.55273199739963</v>
      </c>
      <c r="K168" s="2">
        <f>TREND(Calibration!$A$2:$A$4,Calibration!$C$2:$C$4,E168)</f>
        <v>419.25392528001061</v>
      </c>
      <c r="L168" s="2">
        <f>TREND(Calibration!$A$2:$A$4,Calibration!$D$2:$D$4,G168)</f>
        <v>533.76576983011114</v>
      </c>
    </row>
    <row r="169" spans="1:12" x14ac:dyDescent="0.25">
      <c r="A169">
        <v>835065</v>
      </c>
      <c r="B169">
        <v>14</v>
      </c>
      <c r="C169">
        <v>0.57300001</v>
      </c>
      <c r="D169">
        <v>1195.1660156200001</v>
      </c>
      <c r="E169">
        <v>1.09200001</v>
      </c>
      <c r="F169">
        <v>140.53100585999999</v>
      </c>
      <c r="G169">
        <v>1.3883999600000001</v>
      </c>
      <c r="H169">
        <v>9.9000003020963209E+37</v>
      </c>
      <c r="J169" s="2">
        <f>TREND(Calibration!$A$2:$A$4,Calibration!$B$2:$B$4,C169)</f>
        <v>398.2756684863154</v>
      </c>
      <c r="K169" s="2">
        <f>TREND(Calibration!$A$2:$A$4,Calibration!$C$2:$C$4,E169)</f>
        <v>422.10811078832666</v>
      </c>
      <c r="L169" s="2">
        <f>TREND(Calibration!$A$2:$A$4,Calibration!$D$2:$D$4,G169)</f>
        <v>531.54634575845535</v>
      </c>
    </row>
    <row r="170" spans="1:12" x14ac:dyDescent="0.25">
      <c r="A170">
        <v>840066</v>
      </c>
      <c r="B170">
        <v>14.027999879999999</v>
      </c>
      <c r="C170">
        <v>0.56809997999999995</v>
      </c>
      <c r="D170">
        <v>809.98999022999999</v>
      </c>
      <c r="E170">
        <v>1.09200001</v>
      </c>
      <c r="F170">
        <v>443.70300293000003</v>
      </c>
      <c r="G170">
        <v>1.38569999</v>
      </c>
      <c r="H170">
        <v>9.9000003020963209E+37</v>
      </c>
      <c r="J170" s="2">
        <f>TREND(Calibration!$A$2:$A$4,Calibration!$B$2:$B$4,C170)</f>
        <v>395.22542862670593</v>
      </c>
      <c r="K170" s="2">
        <f>TREND(Calibration!$A$2:$A$4,Calibration!$C$2:$C$4,E170)</f>
        <v>422.10811078832666</v>
      </c>
      <c r="L170" s="2">
        <f>TREND(Calibration!$A$2:$A$4,Calibration!$D$2:$D$4,G170)</f>
        <v>530.43665838262086</v>
      </c>
    </row>
    <row r="171" spans="1:12" x14ac:dyDescent="0.25">
      <c r="A171">
        <v>845065</v>
      </c>
      <c r="B171">
        <v>14.18999958</v>
      </c>
      <c r="C171">
        <v>0.57080001000000002</v>
      </c>
      <c r="D171">
        <v>786.39099121000004</v>
      </c>
      <c r="E171">
        <v>1.08759999</v>
      </c>
      <c r="F171">
        <v>358.63299561000002</v>
      </c>
      <c r="G171">
        <v>1.3809000300000001</v>
      </c>
      <c r="H171">
        <v>9.9000003020963209E+37</v>
      </c>
      <c r="J171" s="2">
        <f>TREND(Calibration!$A$2:$A$4,Calibration!$B$2:$B$4,C171)</f>
        <v>396.90618142375848</v>
      </c>
      <c r="K171" s="2">
        <f>TREND(Calibration!$A$2:$A$4,Calibration!$C$2:$C$4,E171)</f>
        <v>420.33930923785954</v>
      </c>
      <c r="L171" s="2">
        <f>TREND(Calibration!$A$2:$A$4,Calibration!$D$2:$D$4,G171)</f>
        <v>528.46387534558335</v>
      </c>
    </row>
    <row r="172" spans="1:12" x14ac:dyDescent="0.25">
      <c r="A172">
        <v>850066</v>
      </c>
      <c r="B172">
        <v>14.29899979</v>
      </c>
      <c r="C172">
        <v>0.57139998999999997</v>
      </c>
      <c r="D172">
        <v>1326.1760253899999</v>
      </c>
      <c r="E172">
        <v>1.0794999599999999</v>
      </c>
      <c r="F172">
        <v>203.44799805</v>
      </c>
      <c r="G172">
        <v>1.3787000199999999</v>
      </c>
      <c r="H172">
        <v>9.9000003020963209E+37</v>
      </c>
      <c r="J172" s="2">
        <f>TREND(Calibration!$A$2:$A$4,Calibration!$B$2:$B$4,C172)</f>
        <v>397.27966544548246</v>
      </c>
      <c r="K172" s="2">
        <f>TREND(Calibration!$A$2:$A$4,Calibration!$C$2:$C$4,E172)</f>
        <v>417.08310912448962</v>
      </c>
      <c r="L172" s="2">
        <f>TREND(Calibration!$A$2:$A$4,Calibration!$D$2:$D$4,G172)</f>
        <v>527.55967147527758</v>
      </c>
    </row>
    <row r="173" spans="1:12" x14ac:dyDescent="0.25">
      <c r="A173">
        <v>855066</v>
      </c>
      <c r="B173">
        <v>14.352000240000001</v>
      </c>
      <c r="C173">
        <v>0.56809997999999995</v>
      </c>
      <c r="D173">
        <v>9.9000003020963209E+37</v>
      </c>
      <c r="E173">
        <v>1.0785000300000001</v>
      </c>
      <c r="F173">
        <v>-9.9000003020963209E+37</v>
      </c>
      <c r="G173">
        <v>1.3684999900000001</v>
      </c>
      <c r="H173">
        <v>890.87597656000003</v>
      </c>
      <c r="J173" s="2">
        <f>TREND(Calibration!$A$2:$A$4,Calibration!$B$2:$B$4,C173)</f>
        <v>395.22542862670593</v>
      </c>
      <c r="K173" s="2">
        <f>TREND(Calibration!$A$2:$A$4,Calibration!$C$2:$C$4,E173)</f>
        <v>416.68113873927354</v>
      </c>
      <c r="L173" s="2">
        <f>TREND(Calibration!$A$2:$A$4,Calibration!$D$2:$D$4,G173)</f>
        <v>523.36746025658533</v>
      </c>
    </row>
    <row r="174" spans="1:12" x14ac:dyDescent="0.25">
      <c r="A174">
        <v>860065</v>
      </c>
      <c r="B174">
        <v>14.50300026</v>
      </c>
      <c r="C174">
        <v>0.56650001000000005</v>
      </c>
      <c r="D174">
        <v>684.95800781000003</v>
      </c>
      <c r="E174">
        <v>1.0747</v>
      </c>
      <c r="F174">
        <v>494.43798828000001</v>
      </c>
      <c r="G174">
        <v>1.36899996</v>
      </c>
      <c r="H174">
        <v>1211.74902344</v>
      </c>
      <c r="J174" s="2">
        <f>TREND(Calibration!$A$2:$A$4,Calibration!$B$2:$B$4,C174)</f>
        <v>394.22945671057909</v>
      </c>
      <c r="K174" s="2">
        <f>TREND(Calibration!$A$2:$A$4,Calibration!$C$2:$C$4,E174)</f>
        <v>415.15353228388892</v>
      </c>
      <c r="L174" s="2">
        <f>TREND(Calibration!$A$2:$A$4,Calibration!$D$2:$D$4,G174)</f>
        <v>523.57294787211288</v>
      </c>
    </row>
    <row r="175" spans="1:12" x14ac:dyDescent="0.25">
      <c r="A175">
        <v>865122</v>
      </c>
      <c r="B175">
        <v>14.44200039</v>
      </c>
      <c r="C175">
        <v>0.57349998000000002</v>
      </c>
      <c r="D175">
        <v>9.9000003020963209E+37</v>
      </c>
      <c r="E175">
        <v>1.07140005</v>
      </c>
      <c r="F175">
        <v>82.468002319999997</v>
      </c>
      <c r="G175">
        <v>1.3603999600000001</v>
      </c>
      <c r="H175">
        <v>9.9000003020963209E+37</v>
      </c>
      <c r="J175" s="2">
        <f>TREND(Calibration!$A$2:$A$4,Calibration!$B$2:$B$4,C175)</f>
        <v>398.58689687116384</v>
      </c>
      <c r="K175" s="2">
        <f>TREND(Calibration!$A$2:$A$4,Calibration!$C$2:$C$4,E175)</f>
        <v>413.82695725094271</v>
      </c>
      <c r="L175" s="2">
        <f>TREND(Calibration!$A$2:$A$4,Calibration!$D$2:$D$4,G175)</f>
        <v>520.03834880909506</v>
      </c>
    </row>
    <row r="176" spans="1:12" x14ac:dyDescent="0.25">
      <c r="A176">
        <v>870067</v>
      </c>
      <c r="B176">
        <v>14.29300022</v>
      </c>
      <c r="C176">
        <v>0.56110000999999998</v>
      </c>
      <c r="D176">
        <v>1003.47302246</v>
      </c>
      <c r="E176">
        <v>1.06869996</v>
      </c>
      <c r="F176">
        <v>377.18899535999998</v>
      </c>
      <c r="G176">
        <v>1.35769999</v>
      </c>
      <c r="H176">
        <v>9.9000003020963209E+37</v>
      </c>
      <c r="J176" s="2">
        <f>TREND(Calibration!$A$2:$A$4,Calibration!$B$2:$B$4,C176)</f>
        <v>390.86798846612118</v>
      </c>
      <c r="K176" s="2">
        <f>TREND(Calibration!$A$2:$A$4,Calibration!$C$2:$C$4,E176)</f>
        <v>412.74152505327072</v>
      </c>
      <c r="L176" s="2">
        <f>TREND(Calibration!$A$2:$A$4,Calibration!$D$2:$D$4,G176)</f>
        <v>518.92866143326057</v>
      </c>
    </row>
    <row r="177" spans="1:12" x14ac:dyDescent="0.25">
      <c r="A177">
        <v>875066</v>
      </c>
      <c r="B177">
        <v>14.152000429999999</v>
      </c>
      <c r="C177">
        <v>0.56760001000000004</v>
      </c>
      <c r="D177">
        <v>807.97497558999999</v>
      </c>
      <c r="E177">
        <v>1.0596000000000001</v>
      </c>
      <c r="F177">
        <v>346.30801392000001</v>
      </c>
      <c r="G177">
        <v>1.3538999599999999</v>
      </c>
      <c r="H177">
        <v>9.9000003020963209E+37</v>
      </c>
      <c r="J177" s="2">
        <f>TREND(Calibration!$A$2:$A$4,Calibration!$B$2:$B$4,C177)</f>
        <v>394.91420024185754</v>
      </c>
      <c r="K177" s="2">
        <f>TREND(Calibration!$A$2:$A$4,Calibration!$C$2:$C$4,E177)</f>
        <v>409.08335455468472</v>
      </c>
      <c r="L177" s="2">
        <f>TREND(Calibration!$A$2:$A$4,Calibration!$D$2:$D$4,G177)</f>
        <v>517.36684951727921</v>
      </c>
    </row>
    <row r="178" spans="1:12" x14ac:dyDescent="0.25">
      <c r="A178">
        <v>880065</v>
      </c>
      <c r="B178">
        <v>13.99600029</v>
      </c>
      <c r="C178">
        <v>0.56110000999999998</v>
      </c>
      <c r="D178">
        <v>960.72198486000002</v>
      </c>
      <c r="E178">
        <v>1.0569000200000001</v>
      </c>
      <c r="F178">
        <v>73.574996949999999</v>
      </c>
      <c r="G178">
        <v>1.3501000400000001</v>
      </c>
      <c r="H178">
        <v>9.9000003020963209E+37</v>
      </c>
      <c r="J178" s="2">
        <f>TREND(Calibration!$A$2:$A$4,Calibration!$B$2:$B$4,C178)</f>
        <v>390.86798846612118</v>
      </c>
      <c r="K178" s="2">
        <f>TREND(Calibration!$A$2:$A$4,Calibration!$C$2:$C$4,E178)</f>
        <v>407.99796657685044</v>
      </c>
      <c r="L178" s="2">
        <f>TREND(Calibration!$A$2:$A$4,Calibration!$D$2:$D$4,G178)</f>
        <v>515.80508281128596</v>
      </c>
    </row>
    <row r="179" spans="1:12" x14ac:dyDescent="0.25">
      <c r="A179">
        <v>885065</v>
      </c>
      <c r="B179">
        <v>13.91300011</v>
      </c>
      <c r="C179">
        <v>0.57029998000000004</v>
      </c>
      <c r="D179">
        <v>1086.56604004</v>
      </c>
      <c r="E179">
        <v>1.0633000100000001</v>
      </c>
      <c r="F179">
        <v>0.63400000000000001</v>
      </c>
      <c r="G179">
        <v>1.3393000399999999</v>
      </c>
      <c r="H179">
        <v>9.9000003020963209E+37</v>
      </c>
      <c r="J179" s="2">
        <f>TREND(Calibration!$A$2:$A$4,Calibration!$B$2:$B$4,C179)</f>
        <v>396.5949156892629</v>
      </c>
      <c r="K179" s="2">
        <f>TREND(Calibration!$A$2:$A$4,Calibration!$C$2:$C$4,E179)</f>
        <v>410.57075311758757</v>
      </c>
      <c r="L179" s="2">
        <f>TREND(Calibration!$A$2:$A$4,Calibration!$D$2:$D$4,G179)</f>
        <v>511.3662839879612</v>
      </c>
    </row>
    <row r="180" spans="1:12" x14ac:dyDescent="0.25">
      <c r="A180">
        <v>890065</v>
      </c>
      <c r="B180">
        <v>13.95199966</v>
      </c>
      <c r="C180">
        <v>0.56430000000000002</v>
      </c>
      <c r="D180">
        <v>1253.7969970700001</v>
      </c>
      <c r="E180">
        <v>1.0578999499999999</v>
      </c>
      <c r="F180">
        <v>-34.5929985</v>
      </c>
      <c r="G180">
        <v>1.3398000000000001</v>
      </c>
      <c r="H180">
        <v>9.9000003020963209E+37</v>
      </c>
      <c r="J180" s="2">
        <f>TREND(Calibration!$A$2:$A$4,Calibration!$B$2:$B$4,C180)</f>
        <v>392.85996342308096</v>
      </c>
      <c r="K180" s="2">
        <f>TREND(Calibration!$A$2:$A$4,Calibration!$C$2:$C$4,E180)</f>
        <v>408.39993696206653</v>
      </c>
      <c r="L180" s="2">
        <f>TREND(Calibration!$A$2:$A$4,Calibration!$D$2:$D$4,G180)</f>
        <v>511.57176749348992</v>
      </c>
    </row>
    <row r="181" spans="1:12" x14ac:dyDescent="0.25">
      <c r="A181">
        <v>895068</v>
      </c>
      <c r="B181">
        <v>14.130000109999999</v>
      </c>
      <c r="C181">
        <v>0.57620000999999998</v>
      </c>
      <c r="D181">
        <v>859.47302246000004</v>
      </c>
      <c r="E181">
        <v>1.04879999</v>
      </c>
      <c r="F181">
        <v>164.81599426</v>
      </c>
      <c r="G181">
        <v>1.3344000600000001</v>
      </c>
      <c r="H181">
        <v>9.9000003020963209E+37</v>
      </c>
      <c r="J181" s="2">
        <f>TREND(Calibration!$A$2:$A$4,Calibration!$B$2:$B$4,C181)</f>
        <v>400.26764966821634</v>
      </c>
      <c r="K181" s="2">
        <f>TREND(Calibration!$A$2:$A$4,Calibration!$C$2:$C$4,E181)</f>
        <v>404.74176646348053</v>
      </c>
      <c r="L181" s="2">
        <f>TREND(Calibration!$A$2:$A$4,Calibration!$D$2:$D$4,G181)</f>
        <v>509.35239274182106</v>
      </c>
    </row>
    <row r="182" spans="1:12" x14ac:dyDescent="0.25">
      <c r="A182">
        <v>900065</v>
      </c>
      <c r="B182">
        <v>14.315999980000001</v>
      </c>
      <c r="C182">
        <v>0.56220000999999997</v>
      </c>
      <c r="D182">
        <v>9.9000003020963209E+37</v>
      </c>
      <c r="E182">
        <v>1.0508999800000001</v>
      </c>
      <c r="F182">
        <v>335.91598511000001</v>
      </c>
      <c r="G182">
        <v>1.3322999499999999</v>
      </c>
      <c r="H182">
        <v>9.9000003020963209E+37</v>
      </c>
      <c r="J182" s="2">
        <f>TREND(Calibration!$A$2:$A$4,Calibration!$B$2:$B$4,C182)</f>
        <v>391.55273199739963</v>
      </c>
      <c r="K182" s="2">
        <f>TREND(Calibration!$A$2:$A$4,Calibration!$C$2:$C$4,E182)</f>
        <v>405.5859593462323</v>
      </c>
      <c r="L182" s="2">
        <f>TREND(Calibration!$A$2:$A$4,Calibration!$D$2:$D$4,G182)</f>
        <v>508.48924776063097</v>
      </c>
    </row>
    <row r="183" spans="1:12" x14ac:dyDescent="0.25">
      <c r="A183">
        <v>905068</v>
      </c>
      <c r="B183">
        <v>14.510000229999999</v>
      </c>
      <c r="C183">
        <v>0.57239996999999998</v>
      </c>
      <c r="D183">
        <v>638.76202393000005</v>
      </c>
      <c r="E183">
        <v>1.0492999599999999</v>
      </c>
      <c r="F183">
        <v>768.66802978999999</v>
      </c>
      <c r="G183">
        <v>1.32959998</v>
      </c>
      <c r="H183">
        <v>9.9000003020963209E+37</v>
      </c>
      <c r="J183" s="2">
        <f>TREND(Calibration!$A$2:$A$4,Calibration!$B$2:$B$4,C183)</f>
        <v>397.90214711494417</v>
      </c>
      <c r="K183" s="2">
        <f>TREND(Calibration!$A$2:$A$4,Calibration!$C$2:$C$4,E183)</f>
        <v>404.94275366608116</v>
      </c>
      <c r="L183" s="2">
        <f>TREND(Calibration!$A$2:$A$4,Calibration!$D$2:$D$4,G183)</f>
        <v>507.37956038479649</v>
      </c>
    </row>
    <row r="184" spans="1:12" x14ac:dyDescent="0.25">
      <c r="A184">
        <v>910066</v>
      </c>
      <c r="B184">
        <v>14.56200027</v>
      </c>
      <c r="C184">
        <v>0.57080001000000002</v>
      </c>
      <c r="D184">
        <v>9.9000003020963209E+37</v>
      </c>
      <c r="E184">
        <v>1.04279995</v>
      </c>
      <c r="F184">
        <v>178.23800659</v>
      </c>
      <c r="G184">
        <v>1.32579994</v>
      </c>
      <c r="H184">
        <v>9.9000003020963209E+37</v>
      </c>
      <c r="J184" s="2">
        <f>TREND(Calibration!$A$2:$A$4,Calibration!$B$2:$B$4,C184)</f>
        <v>396.90618142375848</v>
      </c>
      <c r="K184" s="2">
        <f>TREND(Calibration!$A$2:$A$4,Calibration!$C$2:$C$4,E184)</f>
        <v>402.32975923286233</v>
      </c>
      <c r="L184" s="2">
        <f>TREND(Calibration!$A$2:$A$4,Calibration!$D$2:$D$4,G184)</f>
        <v>505.8177443588163</v>
      </c>
    </row>
    <row r="185" spans="1:12" x14ac:dyDescent="0.25">
      <c r="A185">
        <v>915066</v>
      </c>
      <c r="B185">
        <v>14.53100014</v>
      </c>
      <c r="C185">
        <v>0.56870001999999997</v>
      </c>
      <c r="D185">
        <v>878.15100098000005</v>
      </c>
      <c r="E185">
        <v>1.0400999799999999</v>
      </c>
      <c r="F185">
        <v>198.09500122</v>
      </c>
      <c r="G185">
        <v>1.32360005</v>
      </c>
      <c r="H185">
        <v>9.9000003020963209E+37</v>
      </c>
      <c r="J185" s="2">
        <f>TREND(Calibration!$A$2:$A$4,Calibration!$B$2:$B$4,C185)</f>
        <v>395.59894999807716</v>
      </c>
      <c r="K185" s="2">
        <f>TREND(Calibration!$A$2:$A$4,Calibration!$C$2:$C$4,E185)</f>
        <v>401.24437527501334</v>
      </c>
      <c r="L185" s="2">
        <f>TREND(Calibration!$A$2:$A$4,Calibration!$D$2:$D$4,G185)</f>
        <v>504.91358980849736</v>
      </c>
    </row>
    <row r="186" spans="1:12" x14ac:dyDescent="0.25">
      <c r="A186">
        <v>920090</v>
      </c>
      <c r="B186">
        <v>14.40100002</v>
      </c>
      <c r="C186">
        <v>0.57999997999999997</v>
      </c>
      <c r="D186">
        <v>1365.6779785199999</v>
      </c>
      <c r="E186">
        <v>1.0400999799999999</v>
      </c>
      <c r="F186">
        <v>-9.9000003020963209E+37</v>
      </c>
      <c r="G186">
        <v>1.3199000400000001</v>
      </c>
      <c r="H186">
        <v>9.9000003020963209E+37</v>
      </c>
      <c r="J186" s="2">
        <f>TREND(Calibration!$A$2:$A$4,Calibration!$B$2:$B$4,C186)</f>
        <v>402.63310864690015</v>
      </c>
      <c r="K186" s="2">
        <f>TREND(Calibration!$A$2:$A$4,Calibration!$C$2:$C$4,E186)</f>
        <v>401.24437527501334</v>
      </c>
      <c r="L186" s="2">
        <f>TREND(Calibration!$A$2:$A$4,Calibration!$D$2:$D$4,G186)</f>
        <v>503.39288610161873</v>
      </c>
    </row>
    <row r="187" spans="1:12" x14ac:dyDescent="0.25">
      <c r="A187">
        <v>925067</v>
      </c>
      <c r="B187">
        <v>14.30200005</v>
      </c>
      <c r="C187">
        <v>0.57139998999999997</v>
      </c>
      <c r="D187">
        <v>705.58300781000003</v>
      </c>
      <c r="E187">
        <v>1.0384999500000001</v>
      </c>
      <c r="F187">
        <v>443.03500365999997</v>
      </c>
      <c r="G187">
        <v>1.31449997</v>
      </c>
      <c r="H187">
        <v>1093.80505371</v>
      </c>
      <c r="J187" s="2">
        <f>TREND(Calibration!$A$2:$A$4,Calibration!$B$2:$B$4,C187)</f>
        <v>397.27966544548246</v>
      </c>
      <c r="K187" s="2">
        <f>TREND(Calibration!$A$2:$A$4,Calibration!$C$2:$C$4,E187)</f>
        <v>400.60116557487703</v>
      </c>
      <c r="L187" s="2">
        <f>TREND(Calibration!$A$2:$A$4,Calibration!$D$2:$D$4,G187)</f>
        <v>501.17345791996399</v>
      </c>
    </row>
    <row r="188" spans="1:12" x14ac:dyDescent="0.25">
      <c r="A188">
        <v>930065</v>
      </c>
      <c r="B188">
        <v>14.18299961</v>
      </c>
      <c r="C188">
        <v>0.58050000999999996</v>
      </c>
      <c r="D188">
        <v>975.06896973000005</v>
      </c>
      <c r="E188">
        <v>1.03149998</v>
      </c>
      <c r="F188">
        <v>422.07998657000002</v>
      </c>
      <c r="G188">
        <v>1.3107000600000001</v>
      </c>
      <c r="H188">
        <v>1312.12597656</v>
      </c>
      <c r="J188" s="2">
        <f>TREND(Calibration!$A$2:$A$4,Calibration!$B$2:$B$4,C188)</f>
        <v>402.94437438139573</v>
      </c>
      <c r="K188" s="2">
        <f>TREND(Calibration!$A$2:$A$4,Calibration!$C$2:$C$4,E188)</f>
        <v>397.78718795904274</v>
      </c>
      <c r="L188" s="2">
        <f>TREND(Calibration!$A$2:$A$4,Calibration!$D$2:$D$4,G188)</f>
        <v>499.61169532396957</v>
      </c>
    </row>
    <row r="189" spans="1:12" x14ac:dyDescent="0.25">
      <c r="A189">
        <v>935066</v>
      </c>
      <c r="B189">
        <v>14.04599953</v>
      </c>
      <c r="C189">
        <v>0.58160000999999995</v>
      </c>
      <c r="D189">
        <v>1110.5939941399999</v>
      </c>
      <c r="E189">
        <v>1.0331000100000001</v>
      </c>
      <c r="F189">
        <v>606.25402831999997</v>
      </c>
      <c r="G189">
        <v>1.30799997</v>
      </c>
      <c r="H189">
        <v>9.9000003020963209E+37</v>
      </c>
      <c r="J189" s="2">
        <f>TREND(Calibration!$A$2:$A$4,Calibration!$B$2:$B$4,C189)</f>
        <v>403.62911791267419</v>
      </c>
      <c r="K189" s="2">
        <f>TREND(Calibration!$A$2:$A$4,Calibration!$C$2:$C$4,E189)</f>
        <v>398.43039765917911</v>
      </c>
      <c r="L189" s="2">
        <f>TREND(Calibration!$A$2:$A$4,Calibration!$D$2:$D$4,G189)</f>
        <v>498.50195862814826</v>
      </c>
    </row>
    <row r="190" spans="1:12" x14ac:dyDescent="0.25">
      <c r="A190">
        <v>940066</v>
      </c>
      <c r="B190">
        <v>14.08199978</v>
      </c>
      <c r="C190">
        <v>0.58590001000000003</v>
      </c>
      <c r="D190">
        <v>1048.9630127</v>
      </c>
      <c r="E190">
        <v>1.03040004</v>
      </c>
      <c r="F190">
        <v>662.43499756000006</v>
      </c>
      <c r="G190">
        <v>1.3063999399999999</v>
      </c>
      <c r="H190">
        <v>9.9000003020963209E+37</v>
      </c>
      <c r="J190" s="2">
        <f>TREND(Calibration!$A$2:$A$4,Calibration!$B$2:$B$4,C190)</f>
        <v>406.30584262585364</v>
      </c>
      <c r="K190" s="2">
        <f>TREND(Calibration!$A$2:$A$4,Calibration!$C$2:$C$4,E190)</f>
        <v>397.34501370133006</v>
      </c>
      <c r="L190" s="2">
        <f>TREND(Calibration!$A$2:$A$4,Calibration!$D$2:$D$4,G190)</f>
        <v>497.84434647247372</v>
      </c>
    </row>
    <row r="191" spans="1:12" x14ac:dyDescent="0.25">
      <c r="A191">
        <v>945066</v>
      </c>
      <c r="B191">
        <v>14.227999690000001</v>
      </c>
      <c r="C191">
        <v>0.57999997999999997</v>
      </c>
      <c r="D191">
        <v>1045.62402344</v>
      </c>
      <c r="E191">
        <v>1.0308999999999999</v>
      </c>
      <c r="F191">
        <v>823.83197021000001</v>
      </c>
      <c r="G191">
        <v>1.3052999999999999</v>
      </c>
      <c r="H191">
        <v>9.9000003020963209E+37</v>
      </c>
      <c r="J191" s="2">
        <f>TREND(Calibration!$A$2:$A$4,Calibration!$B$2:$B$4,C191)</f>
        <v>402.63310864690015</v>
      </c>
      <c r="K191" s="2">
        <f>TREND(Calibration!$A$2:$A$4,Calibration!$C$2:$C$4,E191)</f>
        <v>397.54599688394552</v>
      </c>
      <c r="L191" s="2">
        <f>TREND(Calibration!$A$2:$A$4,Calibration!$D$2:$D$4,G191)</f>
        <v>497.39227125231378</v>
      </c>
    </row>
    <row r="192" spans="1:12" x14ac:dyDescent="0.25">
      <c r="A192">
        <v>950076</v>
      </c>
      <c r="B192">
        <v>14.36100006</v>
      </c>
      <c r="C192">
        <v>0.56379997999999998</v>
      </c>
      <c r="D192">
        <v>1066.44299316</v>
      </c>
      <c r="E192">
        <v>1.0288000100000001</v>
      </c>
      <c r="F192">
        <v>752.91302489999998</v>
      </c>
      <c r="G192">
        <v>1.30200005</v>
      </c>
      <c r="H192">
        <v>9.9000003020963209E+37</v>
      </c>
      <c r="J192" s="2">
        <f>TREND(Calibration!$A$2:$A$4,Calibration!$B$2:$B$4,C192)</f>
        <v>392.54870391352654</v>
      </c>
      <c r="K192" s="2">
        <f>TREND(Calibration!$A$2:$A$4,Calibration!$C$2:$C$4,E192)</f>
        <v>396.70180400119381</v>
      </c>
      <c r="L192" s="2">
        <f>TREND(Calibration!$A$2:$A$4,Calibration!$D$2:$D$4,G192)</f>
        <v>496.03599216184796</v>
      </c>
    </row>
    <row r="193" spans="1:12" x14ac:dyDescent="0.25">
      <c r="A193">
        <v>955066</v>
      </c>
      <c r="B193">
        <v>14.54899979</v>
      </c>
      <c r="C193">
        <v>0.58050000999999996</v>
      </c>
      <c r="D193">
        <v>438.90899658000001</v>
      </c>
      <c r="E193">
        <v>1.0266</v>
      </c>
      <c r="F193">
        <v>756.97198486000002</v>
      </c>
      <c r="G193">
        <v>1.29770005</v>
      </c>
      <c r="H193">
        <v>9.9000003020963209E+37</v>
      </c>
      <c r="J193" s="2">
        <f>TREND(Calibration!$A$2:$A$4,Calibration!$B$2:$B$4,C193)</f>
        <v>402.94437438139573</v>
      </c>
      <c r="K193" s="2">
        <f>TREND(Calibration!$A$2:$A$4,Calibration!$C$2:$C$4,E193)</f>
        <v>395.81740322596022</v>
      </c>
      <c r="L193" s="2">
        <f>TREND(Calibration!$A$2:$A$4,Calibration!$D$2:$D$4,G193)</f>
        <v>494.26869263033916</v>
      </c>
    </row>
    <row r="194" spans="1:12" x14ac:dyDescent="0.25">
      <c r="A194">
        <v>960066</v>
      </c>
      <c r="B194">
        <v>14.6079998</v>
      </c>
      <c r="C194">
        <v>0.56540000000000001</v>
      </c>
      <c r="D194">
        <v>1201.8120117200001</v>
      </c>
      <c r="E194">
        <v>1.0227999699999999</v>
      </c>
      <c r="F194">
        <v>599.84802246000004</v>
      </c>
      <c r="G194">
        <v>1.2965999800000001</v>
      </c>
      <c r="H194">
        <v>9.9000003020963209E+37</v>
      </c>
      <c r="J194" s="2">
        <f>TREND(Calibration!$A$2:$A$4,Calibration!$B$2:$B$4,C194)</f>
        <v>393.54470695435941</v>
      </c>
      <c r="K194" s="2">
        <f>TREND(Calibration!$A$2:$A$4,Calibration!$C$2:$C$4,E194)</f>
        <v>394.28979677057555</v>
      </c>
      <c r="L194" s="2">
        <f>TREND(Calibration!$A$2:$A$4,Calibration!$D$2:$D$4,G194)</f>
        <v>493.81656398019334</v>
      </c>
    </row>
    <row r="195" spans="1:12" x14ac:dyDescent="0.25">
      <c r="A195">
        <v>965067</v>
      </c>
      <c r="B195">
        <v>14.630000109999999</v>
      </c>
      <c r="C195">
        <v>0.56919998000000005</v>
      </c>
      <c r="D195">
        <v>440.52600097999999</v>
      </c>
      <c r="E195">
        <v>1.0196000300000001</v>
      </c>
      <c r="F195">
        <v>974.94500731999995</v>
      </c>
      <c r="G195">
        <v>1.2922999900000001</v>
      </c>
      <c r="H195">
        <v>1065.3439941399999</v>
      </c>
      <c r="J195" s="2">
        <f>TREND(Calibration!$A$2:$A$4,Calibration!$B$2:$B$4,C195)</f>
        <v>395.91017215798445</v>
      </c>
      <c r="K195" s="2">
        <f>TREND(Calibration!$A$2:$A$4,Calibration!$C$2:$C$4,E195)</f>
        <v>393.00342561012599</v>
      </c>
      <c r="L195" s="2">
        <f>TREND(Calibration!$A$2:$A$4,Calibration!$D$2:$D$4,G195)</f>
        <v>492.04926855868337</v>
      </c>
    </row>
    <row r="196" spans="1:12" x14ac:dyDescent="0.25">
      <c r="A196">
        <v>970066</v>
      </c>
      <c r="B196">
        <v>14.420000079999999</v>
      </c>
      <c r="C196">
        <v>0.56599997999999996</v>
      </c>
      <c r="D196">
        <v>1365.5360107399999</v>
      </c>
      <c r="E196">
        <v>1.0227999699999999</v>
      </c>
      <c r="F196">
        <v>311.28900146000001</v>
      </c>
      <c r="G196">
        <v>1.2879999900000001</v>
      </c>
      <c r="H196">
        <v>9.9000003020963209E+37</v>
      </c>
      <c r="J196" s="2">
        <f>TREND(Calibration!$A$2:$A$4,Calibration!$B$2:$B$4,C196)</f>
        <v>393.91819097608339</v>
      </c>
      <c r="K196" s="2">
        <f>TREND(Calibration!$A$2:$A$4,Calibration!$C$2:$C$4,E196)</f>
        <v>394.28979677057555</v>
      </c>
      <c r="L196" s="2">
        <f>TREND(Calibration!$A$2:$A$4,Calibration!$D$2:$D$4,G196)</f>
        <v>490.28196902717445</v>
      </c>
    </row>
    <row r="197" spans="1:12" x14ac:dyDescent="0.25">
      <c r="A197">
        <v>975065</v>
      </c>
      <c r="B197">
        <v>14.305999760000001</v>
      </c>
      <c r="C197">
        <v>0.56220000999999997</v>
      </c>
      <c r="D197">
        <v>709.15802001999998</v>
      </c>
      <c r="E197">
        <v>1.01800001</v>
      </c>
      <c r="F197">
        <v>456.36300659</v>
      </c>
      <c r="G197">
        <v>1.28750002</v>
      </c>
      <c r="H197">
        <v>9.9000003020963209E+37</v>
      </c>
      <c r="J197" s="2">
        <f>TREND(Calibration!$A$2:$A$4,Calibration!$B$2:$B$4,C197)</f>
        <v>391.55273199739963</v>
      </c>
      <c r="K197" s="2">
        <f>TREND(Calibration!$A$2:$A$4,Calibration!$C$2:$C$4,E197)</f>
        <v>392.36021992997485</v>
      </c>
      <c r="L197" s="2">
        <f>TREND(Calibration!$A$2:$A$4,Calibration!$D$2:$D$4,G197)</f>
        <v>490.0764814116468</v>
      </c>
    </row>
    <row r="198" spans="1:12" x14ac:dyDescent="0.25">
      <c r="A198">
        <v>980065</v>
      </c>
      <c r="B198">
        <v>14.15799999</v>
      </c>
      <c r="C198">
        <v>0.56330000999999996</v>
      </c>
      <c r="D198">
        <v>878.29302978999999</v>
      </c>
      <c r="E198">
        <v>1.0153000400000001</v>
      </c>
      <c r="F198">
        <v>312.58898926000001</v>
      </c>
      <c r="G198">
        <v>1.2798999499999999</v>
      </c>
      <c r="H198">
        <v>9.9000003020963209E+37</v>
      </c>
      <c r="J198" s="2">
        <f>TREND(Calibration!$A$2:$A$4,Calibration!$B$2:$B$4,C198)</f>
        <v>392.23747552867803</v>
      </c>
      <c r="K198" s="2">
        <f>TREND(Calibration!$A$2:$A$4,Calibration!$C$2:$C$4,E198)</f>
        <v>391.27483597212591</v>
      </c>
      <c r="L198" s="2">
        <f>TREND(Calibration!$A$2:$A$4,Calibration!$D$2:$D$4,G198)</f>
        <v>486.95285346968524</v>
      </c>
    </row>
    <row r="199" spans="1:12" x14ac:dyDescent="0.25">
      <c r="A199">
        <v>985065</v>
      </c>
      <c r="B199">
        <v>14.102999690000001</v>
      </c>
      <c r="C199">
        <v>0.56599997999999996</v>
      </c>
      <c r="D199">
        <v>1066.8110351600001</v>
      </c>
      <c r="E199">
        <v>1.0158</v>
      </c>
      <c r="F199">
        <v>226.99000548999999</v>
      </c>
      <c r="G199">
        <v>1.2798999499999999</v>
      </c>
      <c r="H199">
        <v>9.9000003020963209E+37</v>
      </c>
      <c r="J199" s="2">
        <f>TREND(Calibration!$A$2:$A$4,Calibration!$B$2:$B$4,C199)</f>
        <v>393.91819097608339</v>
      </c>
      <c r="K199" s="2">
        <f>TREND(Calibration!$A$2:$A$4,Calibration!$C$2:$C$4,E199)</f>
        <v>391.47581915474132</v>
      </c>
      <c r="L199" s="2">
        <f>TREND(Calibration!$A$2:$A$4,Calibration!$D$2:$D$4,G199)</f>
        <v>486.95285346968524</v>
      </c>
    </row>
    <row r="200" spans="1:12" x14ac:dyDescent="0.25">
      <c r="A200">
        <v>990065</v>
      </c>
      <c r="B200">
        <v>14.118000029999999</v>
      </c>
      <c r="C200">
        <v>0.56269997000000005</v>
      </c>
      <c r="D200">
        <v>989.88800048999997</v>
      </c>
      <c r="E200">
        <v>1.01259995</v>
      </c>
      <c r="F200">
        <v>221.32400512999999</v>
      </c>
      <c r="G200">
        <v>1.28209996</v>
      </c>
      <c r="H200">
        <v>1318.3649902300001</v>
      </c>
      <c r="J200" s="2">
        <f>TREND(Calibration!$A$2:$A$4,Calibration!$B$2:$B$4,C200)</f>
        <v>391.86395415730692</v>
      </c>
      <c r="K200" s="2">
        <f>TREND(Calibration!$A$2:$A$4,Calibration!$C$2:$C$4,E200)</f>
        <v>390.18940377445392</v>
      </c>
      <c r="L200" s="2">
        <f>TREND(Calibration!$A$2:$A$4,Calibration!$D$2:$D$4,G200)</f>
        <v>487.857057339991</v>
      </c>
    </row>
    <row r="201" spans="1:12" x14ac:dyDescent="0.25">
      <c r="A201">
        <v>995092</v>
      </c>
      <c r="B201">
        <v>14.274000170000001</v>
      </c>
      <c r="C201">
        <v>0.57080001000000002</v>
      </c>
      <c r="D201">
        <v>1017.28198242</v>
      </c>
      <c r="E201">
        <v>1.0131000299999999</v>
      </c>
      <c r="F201">
        <v>34.247001650000001</v>
      </c>
      <c r="G201">
        <v>1.2793999899999999</v>
      </c>
      <c r="H201">
        <v>9.9000003020963209E+37</v>
      </c>
      <c r="J201" s="2">
        <f>TREND(Calibration!$A$2:$A$4,Calibration!$B$2:$B$4,C201)</f>
        <v>396.90618142375848</v>
      </c>
      <c r="K201" s="2">
        <f>TREND(Calibration!$A$2:$A$4,Calibration!$C$2:$C$4,E201)</f>
        <v>390.39043519689233</v>
      </c>
      <c r="L201" s="2">
        <f>TREND(Calibration!$A$2:$A$4,Calibration!$D$2:$D$4,G201)</f>
        <v>486.74736996415652</v>
      </c>
    </row>
    <row r="202" spans="1:12" x14ac:dyDescent="0.25">
      <c r="A202">
        <v>1000066</v>
      </c>
      <c r="B202">
        <v>14.45300007</v>
      </c>
      <c r="C202">
        <v>0.55889999999999995</v>
      </c>
      <c r="D202">
        <v>1199.83203125</v>
      </c>
      <c r="E202">
        <v>1.01419997</v>
      </c>
      <c r="F202">
        <v>447.48498534999999</v>
      </c>
      <c r="G202">
        <v>1.2793999899999999</v>
      </c>
      <c r="H202">
        <v>1119.5260009799999</v>
      </c>
      <c r="J202" s="2">
        <f>TREND(Calibration!$A$2:$A$4,Calibration!$B$2:$B$4,C202)</f>
        <v>389.49849517862305</v>
      </c>
      <c r="K202" s="2">
        <f>TREND(Calibration!$A$2:$A$4,Calibration!$C$2:$C$4,E202)</f>
        <v>390.83260945460495</v>
      </c>
      <c r="L202" s="2">
        <f>TREND(Calibration!$A$2:$A$4,Calibration!$D$2:$D$4,G202)</f>
        <v>486.74736996415652</v>
      </c>
    </row>
    <row r="203" spans="1:12" x14ac:dyDescent="0.25">
      <c r="A203">
        <v>1005065</v>
      </c>
      <c r="B203">
        <v>14.602999690000001</v>
      </c>
      <c r="C203">
        <v>0.57139998999999997</v>
      </c>
      <c r="D203">
        <v>679.79498291000004</v>
      </c>
      <c r="E203">
        <v>1.0092999899999999</v>
      </c>
      <c r="F203">
        <v>627.94201659999999</v>
      </c>
      <c r="G203">
        <v>1.28040004</v>
      </c>
      <c r="H203">
        <v>1093.8060302700001</v>
      </c>
      <c r="J203" s="2">
        <f>TREND(Calibration!$A$2:$A$4,Calibration!$B$2:$B$4,C203)</f>
        <v>397.27966544548246</v>
      </c>
      <c r="K203" s="2">
        <f>TREND(Calibration!$A$2:$A$4,Calibration!$C$2:$C$4,E203)</f>
        <v>388.86282472152243</v>
      </c>
      <c r="L203" s="2">
        <f>TREND(Calibration!$A$2:$A$4,Calibration!$D$2:$D$4,G203)</f>
        <v>487.15839040519973</v>
      </c>
    </row>
    <row r="204" spans="1:12" x14ac:dyDescent="0.25">
      <c r="A204">
        <v>1010065</v>
      </c>
      <c r="B204">
        <v>14.666000370000001</v>
      </c>
      <c r="C204">
        <v>0.57029998000000004</v>
      </c>
      <c r="D204">
        <v>1047.0770263700001</v>
      </c>
      <c r="E204">
        <v>1.00660002</v>
      </c>
      <c r="F204">
        <v>450.09399414000001</v>
      </c>
      <c r="G204">
        <v>1.2706999800000001</v>
      </c>
      <c r="H204">
        <v>1164.5460205100001</v>
      </c>
      <c r="J204" s="2">
        <f>TREND(Calibration!$A$2:$A$4,Calibration!$B$2:$B$4,C204)</f>
        <v>396.5949156892629</v>
      </c>
      <c r="K204" s="2">
        <f>TREND(Calibration!$A$2:$A$4,Calibration!$C$2:$C$4,E204)</f>
        <v>387.7774407636735</v>
      </c>
      <c r="L204" s="2">
        <f>TREND(Calibration!$A$2:$A$4,Calibration!$D$2:$D$4,G204)</f>
        <v>483.17166680203502</v>
      </c>
    </row>
    <row r="205" spans="1:12" x14ac:dyDescent="0.25">
      <c r="A205">
        <v>1015065</v>
      </c>
      <c r="B205">
        <v>14.61100006</v>
      </c>
      <c r="C205">
        <v>0.57239996999999998</v>
      </c>
      <c r="D205">
        <v>1073.91699219</v>
      </c>
      <c r="E205">
        <v>1.00769997</v>
      </c>
      <c r="F205">
        <v>431.00299072000001</v>
      </c>
      <c r="G205">
        <v>1.2620999799999999</v>
      </c>
      <c r="H205">
        <v>1135.4780273399999</v>
      </c>
      <c r="J205" s="2">
        <f>TREND(Calibration!$A$2:$A$4,Calibration!$B$2:$B$4,C205)</f>
        <v>397.90214711494417</v>
      </c>
      <c r="K205" s="2">
        <f>TREND(Calibration!$A$2:$A$4,Calibration!$C$2:$C$4,E205)</f>
        <v>388.21961904137135</v>
      </c>
      <c r="L205" s="2">
        <f>TREND(Calibration!$A$2:$A$4,Calibration!$D$2:$D$4,G205)</f>
        <v>479.6370677390172</v>
      </c>
    </row>
    <row r="206" spans="1:12" x14ac:dyDescent="0.25">
      <c r="A206">
        <v>1020085</v>
      </c>
      <c r="B206">
        <v>14.458000180000001</v>
      </c>
      <c r="C206">
        <v>0.56430000000000002</v>
      </c>
      <c r="D206">
        <v>9.9000003020963209E+37</v>
      </c>
      <c r="E206">
        <v>1.0061000600000001</v>
      </c>
      <c r="F206">
        <v>-106.98400116000001</v>
      </c>
      <c r="G206">
        <v>1.26049995</v>
      </c>
      <c r="H206">
        <v>9.9000003020963209E+37</v>
      </c>
      <c r="J206" s="2">
        <f>TREND(Calibration!$A$2:$A$4,Calibration!$B$2:$B$4,C206)</f>
        <v>392.85996342308096</v>
      </c>
      <c r="K206" s="2">
        <f>TREND(Calibration!$A$2:$A$4,Calibration!$C$2:$C$4,E206)</f>
        <v>387.57645758105809</v>
      </c>
      <c r="L206" s="2">
        <f>TREND(Calibration!$A$2:$A$4,Calibration!$D$2:$D$4,G206)</f>
        <v>478.97945558334277</v>
      </c>
    </row>
    <row r="207" spans="1:12" x14ac:dyDescent="0.25">
      <c r="A207">
        <v>1025067</v>
      </c>
      <c r="B207">
        <v>14.347999570000001</v>
      </c>
      <c r="C207">
        <v>0.56110000999999998</v>
      </c>
      <c r="D207">
        <v>791.63000488</v>
      </c>
      <c r="E207">
        <v>1.00450003</v>
      </c>
      <c r="F207">
        <v>178.25100707999999</v>
      </c>
      <c r="G207">
        <v>1.26049995</v>
      </c>
      <c r="H207">
        <v>9.9000003020963209E+37</v>
      </c>
      <c r="J207" s="2">
        <f>TREND(Calibration!$A$2:$A$4,Calibration!$B$2:$B$4,C207)</f>
        <v>390.86798846612118</v>
      </c>
      <c r="K207" s="2">
        <f>TREND(Calibration!$A$2:$A$4,Calibration!$C$2:$C$4,E207)</f>
        <v>386.93324788092173</v>
      </c>
      <c r="L207" s="2">
        <f>TREND(Calibration!$A$2:$A$4,Calibration!$D$2:$D$4,G207)</f>
        <v>478.97945558334277</v>
      </c>
    </row>
    <row r="208" spans="1:12" x14ac:dyDescent="0.25">
      <c r="A208">
        <v>1030066</v>
      </c>
      <c r="B208">
        <v>14.27000046</v>
      </c>
      <c r="C208">
        <v>0.56379997999999998</v>
      </c>
      <c r="D208">
        <v>477.40798949999999</v>
      </c>
      <c r="E208">
        <v>0.99849999</v>
      </c>
      <c r="F208">
        <v>602.46099853999999</v>
      </c>
      <c r="G208">
        <v>1.2572000000000001</v>
      </c>
      <c r="H208">
        <v>906.42901611000002</v>
      </c>
      <c r="J208" s="2">
        <f>TREND(Calibration!$A$2:$A$4,Calibration!$B$2:$B$4,C208)</f>
        <v>392.54870391352654</v>
      </c>
      <c r="K208" s="2">
        <f>TREND(Calibration!$A$2:$A$4,Calibration!$C$2:$C$4,E208)</f>
        <v>384.52124065030353</v>
      </c>
      <c r="L208" s="2">
        <f>TREND(Calibration!$A$2:$A$4,Calibration!$D$2:$D$4,G208)</f>
        <v>477.62317649287706</v>
      </c>
    </row>
    <row r="209" spans="1:12" x14ac:dyDescent="0.25">
      <c r="A209">
        <v>1035066</v>
      </c>
      <c r="B209">
        <v>14.170000079999999</v>
      </c>
      <c r="C209">
        <v>0.56969999999999998</v>
      </c>
      <c r="D209">
        <v>1063.9969482399999</v>
      </c>
      <c r="E209">
        <v>1.00339997</v>
      </c>
      <c r="F209">
        <v>507.24499512</v>
      </c>
      <c r="G209">
        <v>1.2555999799999999</v>
      </c>
      <c r="H209">
        <v>1181.7089843700001</v>
      </c>
      <c r="J209" s="2">
        <f>TREND(Calibration!$A$2:$A$4,Calibration!$B$2:$B$4,C209)</f>
        <v>396.22143166753881</v>
      </c>
      <c r="K209" s="2">
        <f>TREND(Calibration!$A$2:$A$4,Calibration!$C$2:$C$4,E209)</f>
        <v>386.49102538338605</v>
      </c>
      <c r="L209" s="2">
        <f>TREND(Calibration!$A$2:$A$4,Calibration!$D$2:$D$4,G209)</f>
        <v>476.96556844720135</v>
      </c>
    </row>
    <row r="210" spans="1:12" x14ac:dyDescent="0.25">
      <c r="A210">
        <v>1040077</v>
      </c>
      <c r="B210">
        <v>14.118000029999999</v>
      </c>
      <c r="C210">
        <v>0.56269997000000005</v>
      </c>
      <c r="D210">
        <v>9.9000003020963209E+37</v>
      </c>
      <c r="E210">
        <v>1.0011999600000001</v>
      </c>
      <c r="F210">
        <v>160.65600585999999</v>
      </c>
      <c r="G210">
        <v>1.2539999500000001</v>
      </c>
      <c r="H210">
        <v>9.9000003020963209E+37</v>
      </c>
      <c r="J210" s="2">
        <f>TREND(Calibration!$A$2:$A$4,Calibration!$B$2:$B$4,C210)</f>
        <v>391.86395415730692</v>
      </c>
      <c r="K210" s="2">
        <f>TREND(Calibration!$A$2:$A$4,Calibration!$C$2:$C$4,E210)</f>
        <v>385.60662460815257</v>
      </c>
      <c r="L210" s="2">
        <f>TREND(Calibration!$A$2:$A$4,Calibration!$D$2:$D$4,G210)</f>
        <v>476.30795629152703</v>
      </c>
    </row>
    <row r="211" spans="1:12" x14ac:dyDescent="0.25">
      <c r="A211">
        <v>1045066</v>
      </c>
      <c r="B211">
        <v>14.305999760000001</v>
      </c>
      <c r="C211">
        <v>0.56809997999999995</v>
      </c>
      <c r="D211">
        <v>546.64697265999996</v>
      </c>
      <c r="E211">
        <v>1.00020003</v>
      </c>
      <c r="F211">
        <v>775.18701171999999</v>
      </c>
      <c r="G211">
        <v>1.2517999399999999</v>
      </c>
      <c r="H211">
        <v>1079.2530517600001</v>
      </c>
      <c r="J211" s="2">
        <f>TREND(Calibration!$A$2:$A$4,Calibration!$B$2:$B$4,C211)</f>
        <v>395.22542862670593</v>
      </c>
      <c r="K211" s="2">
        <f>TREND(Calibration!$A$2:$A$4,Calibration!$C$2:$C$4,E211)</f>
        <v>385.20465422293643</v>
      </c>
      <c r="L211" s="2">
        <f>TREND(Calibration!$A$2:$A$4,Calibration!$D$2:$D$4,G211)</f>
        <v>475.40375242122116</v>
      </c>
    </row>
    <row r="212" spans="1:12" x14ac:dyDescent="0.25">
      <c r="A212">
        <v>1050089</v>
      </c>
      <c r="B212">
        <v>14.425999640000001</v>
      </c>
      <c r="C212">
        <v>0.55349999999999999</v>
      </c>
      <c r="D212">
        <v>1350.95800781</v>
      </c>
      <c r="E212">
        <v>0.99800003000000004</v>
      </c>
      <c r="F212">
        <v>565.54400635000002</v>
      </c>
      <c r="G212">
        <v>1.24590003</v>
      </c>
      <c r="H212">
        <v>1258.2669677700001</v>
      </c>
      <c r="J212" s="2">
        <f>TREND(Calibration!$A$2:$A$4,Calibration!$B$2:$B$4,C212)</f>
        <v>386.13702693416519</v>
      </c>
      <c r="K212" s="2">
        <f>TREND(Calibration!$A$2:$A$4,Calibration!$C$2:$C$4,E212)</f>
        <v>384.32025746768812</v>
      </c>
      <c r="L212" s="2">
        <f>TREND(Calibration!$A$2:$A$4,Calibration!$D$2:$D$4,G212)</f>
        <v>472.97889005402476</v>
      </c>
    </row>
    <row r="213" spans="1:12" x14ac:dyDescent="0.25">
      <c r="A213">
        <v>1055067</v>
      </c>
      <c r="B213">
        <v>14.569000239999999</v>
      </c>
      <c r="C213">
        <v>0.57080001000000002</v>
      </c>
      <c r="D213">
        <v>732.51202393000005</v>
      </c>
      <c r="E213">
        <v>0.99849999</v>
      </c>
      <c r="F213">
        <v>492.03399658000001</v>
      </c>
      <c r="G213">
        <v>1.24319994</v>
      </c>
      <c r="H213">
        <v>9.9000003020963209E+37</v>
      </c>
      <c r="J213" s="2">
        <f>TREND(Calibration!$A$2:$A$4,Calibration!$B$2:$B$4,C213)</f>
        <v>396.90618142375848</v>
      </c>
      <c r="K213" s="2">
        <f>TREND(Calibration!$A$2:$A$4,Calibration!$C$2:$C$4,E213)</f>
        <v>384.52124065030353</v>
      </c>
      <c r="L213" s="2">
        <f>TREND(Calibration!$A$2:$A$4,Calibration!$D$2:$D$4,G213)</f>
        <v>471.86915335820333</v>
      </c>
    </row>
    <row r="214" spans="1:12" x14ac:dyDescent="0.25">
      <c r="A214">
        <v>1060065</v>
      </c>
      <c r="B214">
        <v>14.59500027</v>
      </c>
      <c r="C214">
        <v>0.56330000999999996</v>
      </c>
      <c r="D214">
        <v>9.9000003020963209E+37</v>
      </c>
      <c r="E214">
        <v>0.99800003000000004</v>
      </c>
      <c r="F214">
        <v>528.25598145000004</v>
      </c>
      <c r="G214">
        <v>1.2425999599999999</v>
      </c>
      <c r="H214">
        <v>9.9000003020963209E+37</v>
      </c>
      <c r="J214" s="2">
        <f>TREND(Calibration!$A$2:$A$4,Calibration!$B$2:$B$4,C214)</f>
        <v>392.23747552867803</v>
      </c>
      <c r="K214" s="2">
        <f>TREND(Calibration!$A$2:$A$4,Calibration!$C$2:$C$4,E214)</f>
        <v>384.32025746768812</v>
      </c>
      <c r="L214" s="2">
        <f>TREND(Calibration!$A$2:$A$4,Calibration!$D$2:$D$4,G214)</f>
        <v>471.622561643572</v>
      </c>
    </row>
    <row r="215" spans="1:12" x14ac:dyDescent="0.25">
      <c r="A215">
        <v>1065066</v>
      </c>
      <c r="B215">
        <v>14.49400043</v>
      </c>
      <c r="C215">
        <v>0.55839998000000002</v>
      </c>
      <c r="D215">
        <v>958.53399658000001</v>
      </c>
      <c r="E215">
        <v>0.99639999999999995</v>
      </c>
      <c r="F215">
        <v>724.23999022999999</v>
      </c>
      <c r="G215">
        <v>1.24160004</v>
      </c>
      <c r="H215">
        <v>9.9000003020963209E+37</v>
      </c>
      <c r="J215" s="2">
        <f>TREND(Calibration!$A$2:$A$4,Calibration!$B$2:$B$4,C215)</f>
        <v>389.18723566906868</v>
      </c>
      <c r="K215" s="2">
        <f>TREND(Calibration!$A$2:$A$4,Calibration!$C$2:$C$4,E215)</f>
        <v>383.67704776755176</v>
      </c>
      <c r="L215" s="2">
        <f>TREND(Calibration!$A$2:$A$4,Calibration!$D$2:$D$4,G215)</f>
        <v>471.21159463251473</v>
      </c>
    </row>
    <row r="216" spans="1:12" x14ac:dyDescent="0.25">
      <c r="A216">
        <v>1070066</v>
      </c>
      <c r="B216">
        <v>14.35499954</v>
      </c>
      <c r="C216">
        <v>0.55949998000000001</v>
      </c>
      <c r="D216">
        <v>576.48199463000003</v>
      </c>
      <c r="E216">
        <v>0.99910003000000003</v>
      </c>
      <c r="F216">
        <v>684.19500731999995</v>
      </c>
      <c r="G216">
        <v>1.2425999599999999</v>
      </c>
      <c r="H216">
        <v>9.9000003020963209E+37</v>
      </c>
      <c r="J216" s="2">
        <f>TREND(Calibration!$A$2:$A$4,Calibration!$B$2:$B$4,C216)</f>
        <v>389.87197920034708</v>
      </c>
      <c r="K216" s="2">
        <f>TREND(Calibration!$A$2:$A$4,Calibration!$C$2:$C$4,E216)</f>
        <v>384.76245584531227</v>
      </c>
      <c r="L216" s="2">
        <f>TREND(Calibration!$A$2:$A$4,Calibration!$D$2:$D$4,G216)</f>
        <v>471.622561643572</v>
      </c>
    </row>
    <row r="217" spans="1:12" x14ac:dyDescent="0.25">
      <c r="A217">
        <v>1075064</v>
      </c>
      <c r="B217">
        <v>14.24800014</v>
      </c>
      <c r="C217">
        <v>0.55299997000000001</v>
      </c>
      <c r="D217">
        <v>512.90997314000003</v>
      </c>
      <c r="E217">
        <v>0.99580002000000001</v>
      </c>
      <c r="F217">
        <v>612.51898193</v>
      </c>
      <c r="G217">
        <v>1.2382999699999999</v>
      </c>
      <c r="H217">
        <v>9.9000003020963209E+37</v>
      </c>
      <c r="J217" s="2">
        <f>TREND(Calibration!$A$2:$A$4,Calibration!$B$2:$B$4,C217)</f>
        <v>385.82576119966956</v>
      </c>
      <c r="K217" s="2">
        <f>TREND(Calibration!$A$2:$A$4,Calibration!$C$2:$C$4,E217)</f>
        <v>383.43585669245454</v>
      </c>
      <c r="L217" s="2">
        <f>TREND(Calibration!$A$2:$A$4,Calibration!$D$2:$D$4,G217)</f>
        <v>469.85526622206197</v>
      </c>
    </row>
    <row r="218" spans="1:12" x14ac:dyDescent="0.25">
      <c r="A218">
        <v>1080062</v>
      </c>
      <c r="B218">
        <v>14.13700008</v>
      </c>
      <c r="C218">
        <v>0.56000000000000005</v>
      </c>
      <c r="D218">
        <v>618.28198241999996</v>
      </c>
      <c r="E218">
        <v>0.99529999000000002</v>
      </c>
      <c r="F218">
        <v>670.53002930000002</v>
      </c>
      <c r="G218">
        <v>1.23179996</v>
      </c>
      <c r="H218">
        <v>1118.04394531</v>
      </c>
      <c r="J218" s="2">
        <f>TREND(Calibration!$A$2:$A$4,Calibration!$B$2:$B$4,C218)</f>
        <v>390.18323870990156</v>
      </c>
      <c r="K218" s="2">
        <f>TREND(Calibration!$A$2:$A$4,Calibration!$C$2:$C$4,E218)</f>
        <v>383.23484536994238</v>
      </c>
      <c r="L218" s="2">
        <f>TREND(Calibration!$A$2:$A$4,Calibration!$D$2:$D$4,G218)</f>
        <v>467.18376282024735</v>
      </c>
    </row>
    <row r="219" spans="1:12" x14ac:dyDescent="0.25">
      <c r="A219">
        <v>1085077</v>
      </c>
      <c r="B219">
        <v>14.085000040000001</v>
      </c>
      <c r="C219">
        <v>0.57139998999999997</v>
      </c>
      <c r="D219">
        <v>926.75097656000003</v>
      </c>
      <c r="E219">
        <v>0.99529999000000002</v>
      </c>
      <c r="F219">
        <v>476.75299072000001</v>
      </c>
      <c r="G219">
        <v>1.2290999899999999</v>
      </c>
      <c r="H219">
        <v>9.9000003020963209E+37</v>
      </c>
      <c r="J219" s="2">
        <f>TREND(Calibration!$A$2:$A$4,Calibration!$B$2:$B$4,C219)</f>
        <v>397.27966544548246</v>
      </c>
      <c r="K219" s="2">
        <f>TREND(Calibration!$A$2:$A$4,Calibration!$C$2:$C$4,E219)</f>
        <v>383.23484536994238</v>
      </c>
      <c r="L219" s="2">
        <f>TREND(Calibration!$A$2:$A$4,Calibration!$D$2:$D$4,G219)</f>
        <v>466.07407544441287</v>
      </c>
    </row>
    <row r="220" spans="1:12" x14ac:dyDescent="0.25">
      <c r="A220">
        <v>1090062</v>
      </c>
      <c r="B220">
        <v>14.071999549999999</v>
      </c>
      <c r="C220">
        <v>0.56809997999999995</v>
      </c>
      <c r="D220">
        <v>1065.3239746100001</v>
      </c>
      <c r="E220">
        <v>0.99639999999999995</v>
      </c>
      <c r="F220">
        <v>827.50500488</v>
      </c>
      <c r="G220">
        <v>1.22860003</v>
      </c>
      <c r="H220">
        <v>1048.3850097699999</v>
      </c>
      <c r="J220" s="2">
        <f>TREND(Calibration!$A$2:$A$4,Calibration!$B$2:$B$4,C220)</f>
        <v>395.22542862670593</v>
      </c>
      <c r="K220" s="2">
        <f>TREND(Calibration!$A$2:$A$4,Calibration!$C$2:$C$4,E220)</f>
        <v>383.67704776755176</v>
      </c>
      <c r="L220" s="2">
        <f>TREND(Calibration!$A$2:$A$4,Calibration!$D$2:$D$4,G220)</f>
        <v>465.86859193888421</v>
      </c>
    </row>
    <row r="221" spans="1:12" x14ac:dyDescent="0.25">
      <c r="A221">
        <v>1095059</v>
      </c>
      <c r="B221">
        <v>14.21199989</v>
      </c>
      <c r="C221">
        <v>0.57029998000000004</v>
      </c>
      <c r="D221">
        <v>1179.0169677700001</v>
      </c>
      <c r="E221">
        <v>0.99260002000000003</v>
      </c>
      <c r="F221">
        <v>453.85598755000001</v>
      </c>
      <c r="G221">
        <v>1.2247999899999999</v>
      </c>
      <c r="H221">
        <v>9.9000003020963209E+37</v>
      </c>
      <c r="J221" s="2">
        <f>TREND(Calibration!$A$2:$A$4,Calibration!$B$2:$B$4,C221)</f>
        <v>396.5949156892629</v>
      </c>
      <c r="K221" s="2">
        <f>TREND(Calibration!$A$2:$A$4,Calibration!$C$2:$C$4,E221)</f>
        <v>382.14946141209339</v>
      </c>
      <c r="L221" s="2">
        <f>TREND(Calibration!$A$2:$A$4,Calibration!$D$2:$D$4,G221)</f>
        <v>464.30677591290396</v>
      </c>
    </row>
    <row r="222" spans="1:12" x14ac:dyDescent="0.25">
      <c r="A222">
        <v>1100059</v>
      </c>
      <c r="B222">
        <v>14.373999599999999</v>
      </c>
      <c r="C222">
        <v>0.57300001</v>
      </c>
      <c r="D222">
        <v>1139.56799316</v>
      </c>
      <c r="E222">
        <v>0.99150002000000004</v>
      </c>
      <c r="F222">
        <v>670.01397704999999</v>
      </c>
      <c r="G222">
        <v>1.2259000499999999</v>
      </c>
      <c r="H222">
        <v>9.9000003020963209E+37</v>
      </c>
      <c r="J222" s="2">
        <f>TREND(Calibration!$A$2:$A$4,Calibration!$B$2:$B$4,C222)</f>
        <v>398.2756684863154</v>
      </c>
      <c r="K222" s="2">
        <f>TREND(Calibration!$A$2:$A$4,Calibration!$C$2:$C$4,E222)</f>
        <v>381.70726303446924</v>
      </c>
      <c r="L222" s="2">
        <f>TREND(Calibration!$A$2:$A$4,Calibration!$D$2:$D$4,G222)</f>
        <v>464.75890045305084</v>
      </c>
    </row>
    <row r="223" spans="1:12" x14ac:dyDescent="0.25">
      <c r="A223">
        <v>1105063</v>
      </c>
      <c r="B223">
        <v>14.539999959999999</v>
      </c>
      <c r="C223">
        <v>0.56330000999999996</v>
      </c>
      <c r="D223">
        <v>606.86700439000003</v>
      </c>
      <c r="E223">
        <v>0.99040002000000005</v>
      </c>
      <c r="F223">
        <v>1201.4539794899999</v>
      </c>
      <c r="G223">
        <v>1.2237000499999999</v>
      </c>
      <c r="H223">
        <v>845.91497803000004</v>
      </c>
      <c r="J223" s="2">
        <f>TREND(Calibration!$A$2:$A$4,Calibration!$B$2:$B$4,C223)</f>
        <v>392.23747552867803</v>
      </c>
      <c r="K223" s="2">
        <f>TREND(Calibration!$A$2:$A$4,Calibration!$C$2:$C$4,E223)</f>
        <v>381.26506465684514</v>
      </c>
      <c r="L223" s="2">
        <f>TREND(Calibration!$A$2:$A$4,Calibration!$D$2:$D$4,G223)</f>
        <v>463.85470069274396</v>
      </c>
    </row>
    <row r="224" spans="1:12" x14ac:dyDescent="0.25">
      <c r="A224">
        <v>1110063</v>
      </c>
      <c r="B224">
        <v>14.652999879999999</v>
      </c>
      <c r="C224">
        <v>0.56969999999999998</v>
      </c>
      <c r="D224">
        <v>810.09100341999999</v>
      </c>
      <c r="E224">
        <v>0.99040002000000005</v>
      </c>
      <c r="F224">
        <v>965.72198486000002</v>
      </c>
      <c r="G224">
        <v>1.22430003</v>
      </c>
      <c r="H224">
        <v>1268.9119873</v>
      </c>
      <c r="J224" s="2">
        <f>TREND(Calibration!$A$2:$A$4,Calibration!$B$2:$B$4,C224)</f>
        <v>396.22143166753881</v>
      </c>
      <c r="K224" s="2">
        <f>TREND(Calibration!$A$2:$A$4,Calibration!$C$2:$C$4,E224)</f>
        <v>381.26506465684514</v>
      </c>
      <c r="L224" s="2">
        <f>TREND(Calibration!$A$2:$A$4,Calibration!$D$2:$D$4,G224)</f>
        <v>464.10129240737535</v>
      </c>
    </row>
    <row r="225" spans="1:12" x14ac:dyDescent="0.25">
      <c r="A225">
        <v>1115062</v>
      </c>
      <c r="B225">
        <v>14.59500027</v>
      </c>
      <c r="C225">
        <v>0.57029998000000004</v>
      </c>
      <c r="D225">
        <v>1047.9630127</v>
      </c>
      <c r="E225">
        <v>0.98830003</v>
      </c>
      <c r="F225">
        <v>715.23101807</v>
      </c>
      <c r="G225">
        <v>1.2237000499999999</v>
      </c>
      <c r="H225">
        <v>1272.11206055</v>
      </c>
      <c r="J225" s="2">
        <f>TREND(Calibration!$A$2:$A$4,Calibration!$B$2:$B$4,C225)</f>
        <v>396.5949156892629</v>
      </c>
      <c r="K225" s="2">
        <f>TREND(Calibration!$A$2:$A$4,Calibration!$C$2:$C$4,E225)</f>
        <v>380.42087177409331</v>
      </c>
      <c r="L225" s="2">
        <f>TREND(Calibration!$A$2:$A$4,Calibration!$D$2:$D$4,G225)</f>
        <v>463.85470069274396</v>
      </c>
    </row>
    <row r="226" spans="1:12" x14ac:dyDescent="0.25">
      <c r="A226">
        <v>1120059</v>
      </c>
      <c r="B226">
        <v>14.425999640000001</v>
      </c>
      <c r="C226">
        <v>0.56220000999999997</v>
      </c>
      <c r="D226">
        <v>9.9000003020963209E+37</v>
      </c>
      <c r="E226">
        <v>0.98769998999999997</v>
      </c>
      <c r="F226">
        <v>462.74600220000002</v>
      </c>
      <c r="G226">
        <v>1.2237000499999999</v>
      </c>
      <c r="H226">
        <v>9.9000003020963209E+37</v>
      </c>
      <c r="J226" s="2">
        <f>TREND(Calibration!$A$2:$A$4,Calibration!$B$2:$B$4,C226)</f>
        <v>391.55273199739963</v>
      </c>
      <c r="K226" s="2">
        <f>TREND(Calibration!$A$2:$A$4,Calibration!$C$2:$C$4,E226)</f>
        <v>380.17965657908462</v>
      </c>
      <c r="L226" s="2">
        <f>TREND(Calibration!$A$2:$A$4,Calibration!$D$2:$D$4,G226)</f>
        <v>463.85470069274396</v>
      </c>
    </row>
    <row r="227" spans="1:12" x14ac:dyDescent="0.25">
      <c r="A227">
        <v>1125063</v>
      </c>
      <c r="B227">
        <v>14.338000299999999</v>
      </c>
      <c r="C227">
        <v>0.56110000999999998</v>
      </c>
      <c r="D227">
        <v>425.20599364999998</v>
      </c>
      <c r="E227">
        <v>0.98989998999999995</v>
      </c>
      <c r="F227">
        <v>1184.79394531</v>
      </c>
      <c r="G227">
        <v>1.2188999700000001</v>
      </c>
      <c r="H227">
        <v>1126.67700195</v>
      </c>
      <c r="J227" s="2">
        <f>TREND(Calibration!$A$2:$A$4,Calibration!$B$2:$B$4,C227)</f>
        <v>390.86798846612118</v>
      </c>
      <c r="K227" s="2">
        <f>TREND(Calibration!$A$2:$A$4,Calibration!$C$2:$C$4,E227)</f>
        <v>381.06405333433287</v>
      </c>
      <c r="L227" s="2">
        <f>TREND(Calibration!$A$2:$A$4,Calibration!$D$2:$D$4,G227)</f>
        <v>461.88186833571956</v>
      </c>
    </row>
    <row r="228" spans="1:12" x14ac:dyDescent="0.25">
      <c r="A228">
        <v>1130075</v>
      </c>
      <c r="B228">
        <v>14.17300034</v>
      </c>
      <c r="C228">
        <v>0.57300001</v>
      </c>
      <c r="D228">
        <v>1262.05700684</v>
      </c>
      <c r="E228">
        <v>0.98830003</v>
      </c>
      <c r="F228">
        <v>488.91000365999997</v>
      </c>
      <c r="G228">
        <v>1.2129000400000001</v>
      </c>
      <c r="H228">
        <v>9.9000003020963209E+37</v>
      </c>
      <c r="J228" s="2">
        <f>TREND(Calibration!$A$2:$A$4,Calibration!$B$2:$B$4,C228)</f>
        <v>398.2756684863154</v>
      </c>
      <c r="K228" s="2">
        <f>TREND(Calibration!$A$2:$A$4,Calibration!$C$2:$C$4,E228)</f>
        <v>380.42087177409331</v>
      </c>
      <c r="L228" s="2">
        <f>TREND(Calibration!$A$2:$A$4,Calibration!$D$2:$D$4,G228)</f>
        <v>459.41589775942043</v>
      </c>
    </row>
    <row r="229" spans="1:12" x14ac:dyDescent="0.25">
      <c r="A229">
        <v>1135063</v>
      </c>
      <c r="B229">
        <v>14.08199978</v>
      </c>
      <c r="C229">
        <v>0.57300001</v>
      </c>
      <c r="D229">
        <v>860.34197998000002</v>
      </c>
      <c r="E229">
        <v>0.99040002000000005</v>
      </c>
      <c r="F229">
        <v>734.75402831999997</v>
      </c>
      <c r="G229">
        <v>1.2145999700000001</v>
      </c>
      <c r="H229">
        <v>9.9000003020963209E+37</v>
      </c>
      <c r="J229" s="2">
        <f>TREND(Calibration!$A$2:$A$4,Calibration!$B$2:$B$4,C229)</f>
        <v>398.2756684863154</v>
      </c>
      <c r="K229" s="2">
        <f>TREND(Calibration!$A$2:$A$4,Calibration!$C$2:$C$4,E229)</f>
        <v>381.26506465684514</v>
      </c>
      <c r="L229" s="2">
        <f>TREND(Calibration!$A$2:$A$4,Calibration!$D$2:$D$4,G229)</f>
        <v>460.11456880421065</v>
      </c>
    </row>
    <row r="230" spans="1:12" x14ac:dyDescent="0.25">
      <c r="A230">
        <v>1140063</v>
      </c>
      <c r="B230">
        <v>14.102000240000001</v>
      </c>
      <c r="C230">
        <v>0.57139998999999997</v>
      </c>
      <c r="D230">
        <v>775.27899170000001</v>
      </c>
      <c r="E230">
        <v>0.98400003000000003</v>
      </c>
      <c r="F230">
        <v>1083.6149902300001</v>
      </c>
      <c r="G230">
        <v>1.2145999700000001</v>
      </c>
      <c r="H230">
        <v>9.9000003020963209E+37</v>
      </c>
      <c r="J230" s="2">
        <f>TREND(Calibration!$A$2:$A$4,Calibration!$B$2:$B$4,C230)</f>
        <v>397.27966544548246</v>
      </c>
      <c r="K230" s="2">
        <f>TREND(Calibration!$A$2:$A$4,Calibration!$C$2:$C$4,E230)</f>
        <v>378.69227811610801</v>
      </c>
      <c r="L230" s="2">
        <f>TREND(Calibration!$A$2:$A$4,Calibration!$D$2:$D$4,G230)</f>
        <v>460.11456880421065</v>
      </c>
    </row>
    <row r="231" spans="1:12" x14ac:dyDescent="0.25">
      <c r="A231">
        <v>1145062</v>
      </c>
      <c r="B231">
        <v>14.24100018</v>
      </c>
      <c r="C231">
        <v>0.57509999999999994</v>
      </c>
      <c r="D231">
        <v>1028.79504395</v>
      </c>
      <c r="E231">
        <v>0.98670000000000002</v>
      </c>
      <c r="F231">
        <v>1184.3580322299999</v>
      </c>
      <c r="G231">
        <v>1.21560001</v>
      </c>
      <c r="H231">
        <v>9.9000003020963209E+37</v>
      </c>
      <c r="J231" s="2">
        <f>TREND(Calibration!$A$2:$A$4,Calibration!$B$2:$B$4,C231)</f>
        <v>399.58289991199666</v>
      </c>
      <c r="K231" s="2">
        <f>TREND(Calibration!$A$2:$A$4,Calibration!$C$2:$C$4,E231)</f>
        <v>379.777662073957</v>
      </c>
      <c r="L231" s="2">
        <f>TREND(Calibration!$A$2:$A$4,Calibration!$D$2:$D$4,G231)</f>
        <v>460.52558513525486</v>
      </c>
    </row>
    <row r="232" spans="1:12" x14ac:dyDescent="0.25">
      <c r="A232">
        <v>1150069</v>
      </c>
      <c r="B232">
        <v>14.402999879999999</v>
      </c>
      <c r="C232">
        <v>0.56220000999999997</v>
      </c>
      <c r="D232">
        <v>920.60699463000003</v>
      </c>
      <c r="E232">
        <v>0.98670000000000002</v>
      </c>
      <c r="F232">
        <v>874.66601562000005</v>
      </c>
      <c r="G232">
        <v>1.20650005</v>
      </c>
      <c r="H232">
        <v>9.9000003020963209E+37</v>
      </c>
      <c r="J232" s="2">
        <f>TREND(Calibration!$A$2:$A$4,Calibration!$B$2:$B$4,C232)</f>
        <v>391.55273199739963</v>
      </c>
      <c r="K232" s="2">
        <f>TREND(Calibration!$A$2:$A$4,Calibration!$C$2:$C$4,E232)</f>
        <v>379.777662073957</v>
      </c>
      <c r="L232" s="2">
        <f>TREND(Calibration!$A$2:$A$4,Calibration!$D$2:$D$4,G232)</f>
        <v>456.78550256670843</v>
      </c>
    </row>
    <row r="233" spans="1:12" x14ac:dyDescent="0.25">
      <c r="A233">
        <v>1155064</v>
      </c>
      <c r="B233">
        <v>14.54300022</v>
      </c>
      <c r="C233">
        <v>0.57569999000000005</v>
      </c>
      <c r="D233">
        <v>513.09301758000004</v>
      </c>
      <c r="E233">
        <v>0.98500001000000004</v>
      </c>
      <c r="F233">
        <v>851.41802978999999</v>
      </c>
      <c r="G233">
        <v>1.2074999799999999</v>
      </c>
      <c r="H233">
        <v>9.9000003020963209E+37</v>
      </c>
      <c r="J233" s="2">
        <f>TREND(Calibration!$A$2:$A$4,Calibration!$B$2:$B$4,C233)</f>
        <v>399.95639015866197</v>
      </c>
      <c r="K233" s="2">
        <f>TREND(Calibration!$A$2:$A$4,Calibration!$C$2:$C$4,E233)</f>
        <v>379.09426860125041</v>
      </c>
      <c r="L233" s="2">
        <f>TREND(Calibration!$A$2:$A$4,Calibration!$D$2:$D$4,G233)</f>
        <v>457.19647368776458</v>
      </c>
    </row>
    <row r="234" spans="1:12" x14ac:dyDescent="0.25">
      <c r="A234">
        <v>1160059</v>
      </c>
      <c r="B234">
        <v>14.559000019999999</v>
      </c>
      <c r="C234">
        <v>0.56650001000000005</v>
      </c>
      <c r="D234">
        <v>1039.37402344</v>
      </c>
      <c r="E234">
        <v>0.98559998999999998</v>
      </c>
      <c r="F234">
        <v>708.73400878999996</v>
      </c>
      <c r="G234">
        <v>1.20650005</v>
      </c>
      <c r="H234">
        <v>9.9000003020963209E+37</v>
      </c>
      <c r="J234" s="2">
        <f>TREND(Calibration!$A$2:$A$4,Calibration!$B$2:$B$4,C234)</f>
        <v>394.22945671057909</v>
      </c>
      <c r="K234" s="2">
        <f>TREND(Calibration!$A$2:$A$4,Calibration!$C$2:$C$4,E234)</f>
        <v>379.33545967634763</v>
      </c>
      <c r="L234" s="2">
        <f>TREND(Calibration!$A$2:$A$4,Calibration!$D$2:$D$4,G234)</f>
        <v>456.78550256670843</v>
      </c>
    </row>
    <row r="235" spans="1:12" x14ac:dyDescent="0.25">
      <c r="A235">
        <v>1165059</v>
      </c>
      <c r="B235">
        <v>14.522999759999999</v>
      </c>
      <c r="C235">
        <v>0.57509999999999994</v>
      </c>
      <c r="D235">
        <v>447.27499390000003</v>
      </c>
      <c r="E235">
        <v>0.98400003000000003</v>
      </c>
      <c r="F235">
        <v>825.35900878999996</v>
      </c>
      <c r="G235">
        <v>1.20159996</v>
      </c>
      <c r="H235">
        <v>1059.6939697299999</v>
      </c>
      <c r="J235" s="2">
        <f>TREND(Calibration!$A$2:$A$4,Calibration!$B$2:$B$4,C235)</f>
        <v>399.58289991199666</v>
      </c>
      <c r="K235" s="2">
        <f>TREND(Calibration!$A$2:$A$4,Calibration!$C$2:$C$4,E235)</f>
        <v>378.69227811610801</v>
      </c>
      <c r="L235" s="2">
        <f>TREND(Calibration!$A$2:$A$4,Calibration!$D$2:$D$4,G235)</f>
        <v>454.77156611058012</v>
      </c>
    </row>
    <row r="236" spans="1:12" x14ac:dyDescent="0.25">
      <c r="A236">
        <v>1170085</v>
      </c>
      <c r="B236">
        <v>14.394000050000001</v>
      </c>
      <c r="C236">
        <v>0.57569999000000005</v>
      </c>
      <c r="D236">
        <v>843.25299071999996</v>
      </c>
      <c r="E236">
        <v>0.98500001000000004</v>
      </c>
      <c r="F236">
        <v>1139.0080566399999</v>
      </c>
      <c r="G236">
        <v>1.2043000500000001</v>
      </c>
      <c r="H236">
        <v>1088.2030029299999</v>
      </c>
      <c r="J236" s="2">
        <f>TREND(Calibration!$A$2:$A$4,Calibration!$B$2:$B$4,C236)</f>
        <v>399.95639015866197</v>
      </c>
      <c r="K236" s="2">
        <f>TREND(Calibration!$A$2:$A$4,Calibration!$C$2:$C$4,E236)</f>
        <v>379.09426860125041</v>
      </c>
      <c r="L236" s="2">
        <f>TREND(Calibration!$A$2:$A$4,Calibration!$D$2:$D$4,G236)</f>
        <v>455.88130280640155</v>
      </c>
    </row>
    <row r="237" spans="1:12" x14ac:dyDescent="0.25">
      <c r="A237">
        <v>1175064</v>
      </c>
      <c r="B237">
        <v>14.24100018</v>
      </c>
      <c r="C237">
        <v>0.58050000999999996</v>
      </c>
      <c r="D237">
        <v>1166.3459472699999</v>
      </c>
      <c r="E237">
        <v>0.98400003000000003</v>
      </c>
      <c r="F237">
        <v>829.28601074000005</v>
      </c>
      <c r="G237">
        <v>1.2031999799999999</v>
      </c>
      <c r="H237">
        <v>1364.5300293</v>
      </c>
      <c r="J237" s="2">
        <f>TREND(Calibration!$A$2:$A$4,Calibration!$B$2:$B$4,C237)</f>
        <v>402.94437438139573</v>
      </c>
      <c r="K237" s="2">
        <f>TREND(Calibration!$A$2:$A$4,Calibration!$C$2:$C$4,E237)</f>
        <v>378.69227811610801</v>
      </c>
      <c r="L237" s="2">
        <f>TREND(Calibration!$A$2:$A$4,Calibration!$D$2:$D$4,G237)</f>
        <v>455.42917415625567</v>
      </c>
    </row>
    <row r="238" spans="1:12" x14ac:dyDescent="0.25">
      <c r="A238">
        <v>1180090</v>
      </c>
      <c r="B238">
        <v>14.07600021</v>
      </c>
      <c r="C238">
        <v>0.56220000999999997</v>
      </c>
      <c r="D238">
        <v>1179.7039794899999</v>
      </c>
      <c r="E238">
        <v>0.98290001999999999</v>
      </c>
      <c r="F238">
        <v>657.22900390999996</v>
      </c>
      <c r="G238">
        <v>1.2000000500000001</v>
      </c>
      <c r="H238">
        <v>1276.5100097699999</v>
      </c>
      <c r="J238" s="2">
        <f>TREND(Calibration!$A$2:$A$4,Calibration!$B$2:$B$4,C238)</f>
        <v>391.55273199739963</v>
      </c>
      <c r="K238" s="2">
        <f>TREND(Calibration!$A$2:$A$4,Calibration!$C$2:$C$4,E238)</f>
        <v>378.25007571849864</v>
      </c>
      <c r="L238" s="2">
        <f>TREND(Calibration!$A$2:$A$4,Calibration!$D$2:$D$4,G238)</f>
        <v>454.11400327489264</v>
      </c>
    </row>
    <row r="239" spans="1:12" x14ac:dyDescent="0.25">
      <c r="A239">
        <v>1185085</v>
      </c>
      <c r="B239">
        <v>13.975000380000001</v>
      </c>
      <c r="C239">
        <v>0.56059998</v>
      </c>
      <c r="D239">
        <v>620.86199951000003</v>
      </c>
      <c r="E239">
        <v>0.98290001999999999</v>
      </c>
      <c r="F239">
        <v>498.38400268999999</v>
      </c>
      <c r="G239">
        <v>1.19669998</v>
      </c>
      <c r="H239">
        <v>1316.6660156200001</v>
      </c>
      <c r="J239" s="2">
        <f>TREND(Calibration!$A$2:$A$4,Calibration!$B$2:$B$4,C239)</f>
        <v>390.55672273162554</v>
      </c>
      <c r="K239" s="2">
        <f>TREND(Calibration!$A$2:$A$4,Calibration!$C$2:$C$4,E239)</f>
        <v>378.25007571849864</v>
      </c>
      <c r="L239" s="2">
        <f>TREND(Calibration!$A$2:$A$4,Calibration!$D$2:$D$4,G239)</f>
        <v>452.75767486443993</v>
      </c>
    </row>
    <row r="240" spans="1:12" x14ac:dyDescent="0.25">
      <c r="A240">
        <v>1190062</v>
      </c>
      <c r="B240">
        <v>14.02000046</v>
      </c>
      <c r="C240">
        <v>0.57620000999999998</v>
      </c>
      <c r="D240">
        <v>759.68798828000001</v>
      </c>
      <c r="E240">
        <v>0.98339999</v>
      </c>
      <c r="F240">
        <v>419.49499512</v>
      </c>
      <c r="G240">
        <v>1.19780004</v>
      </c>
      <c r="H240">
        <v>1177.3459472699999</v>
      </c>
      <c r="J240" s="2">
        <f>TREND(Calibration!$A$2:$A$4,Calibration!$B$2:$B$4,C240)</f>
        <v>400.26764966821634</v>
      </c>
      <c r="K240" s="2">
        <f>TREND(Calibration!$A$2:$A$4,Calibration!$C$2:$C$4,E240)</f>
        <v>378.45106292109932</v>
      </c>
      <c r="L240" s="2">
        <f>TREND(Calibration!$A$2:$A$4,Calibration!$D$2:$D$4,G240)</f>
        <v>453.20979940458682</v>
      </c>
    </row>
    <row r="241" spans="1:12" x14ac:dyDescent="0.25">
      <c r="A241">
        <v>1195059</v>
      </c>
      <c r="B241">
        <v>14.147000309999999</v>
      </c>
      <c r="C241">
        <v>0.57779997999999999</v>
      </c>
      <c r="D241">
        <v>9.9000003020963209E+37</v>
      </c>
      <c r="E241">
        <v>0.98180002</v>
      </c>
      <c r="F241">
        <v>291.00399779999998</v>
      </c>
      <c r="G241">
        <v>1.19780004</v>
      </c>
      <c r="H241">
        <v>9.9000003020963209E+37</v>
      </c>
      <c r="J241" s="2">
        <f>TREND(Calibration!$A$2:$A$4,Calibration!$B$2:$B$4,C241)</f>
        <v>401.26362158434324</v>
      </c>
      <c r="K241" s="2">
        <f>TREND(Calibration!$A$2:$A$4,Calibration!$C$2:$C$4,E241)</f>
        <v>377.80787734087448</v>
      </c>
      <c r="L241" s="2">
        <f>TREND(Calibration!$A$2:$A$4,Calibration!$D$2:$D$4,G241)</f>
        <v>453.20979940458682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9" sqref="T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399.019920125628</v>
      </c>
      <c r="C3" s="2">
        <f>'3C'!K32</f>
        <v>584.03310062384674</v>
      </c>
      <c r="D3" s="2">
        <f>'3C'!L32</f>
        <v>574.86576715496722</v>
      </c>
      <c r="E3" s="3">
        <f>(C3-B3)/(7*35314.6667/1400)</f>
        <v>1.0477979705707867</v>
      </c>
      <c r="G3" s="3">
        <f>AVERAGE('4C'!$J2:$J32) + Calibration!$C$11</f>
        <v>398.99582116941821</v>
      </c>
      <c r="H3" s="3">
        <f>'4C'!K32</f>
        <v>649.39807688713904</v>
      </c>
      <c r="I3" s="3">
        <f>'4C'!L32</f>
        <v>577.94824167783815</v>
      </c>
      <c r="J3" s="3">
        <f>(H3-G3)/(7*35314.6667/1400)</f>
        <v>1.4181204531528018</v>
      </c>
      <c r="L3" s="3">
        <f>AVERAGE('5C'!$J2:$J32) + Calibration!$C$11</f>
        <v>399.26088157508951</v>
      </c>
      <c r="M3" s="3">
        <f>'5C'!K32</f>
        <v>909.49110655522009</v>
      </c>
      <c r="N3" s="3">
        <f>'5C'!L32</f>
        <v>566.39913651937525</v>
      </c>
      <c r="O3" s="3">
        <f>(M3-L3)/(7*35314.6667/1400)</f>
        <v>2.8896222032311041</v>
      </c>
      <c r="Q3" s="3">
        <f>AVERAGE('6C'!$K146:$K176) + Calibration!$C$11</f>
        <v>401.30306188760181</v>
      </c>
      <c r="R3" s="3">
        <f>'6C'!L176</f>
        <v>842.39758487376537</v>
      </c>
      <c r="S3" s="3">
        <f>'6C'!M176</f>
        <v>551.10995290236463</v>
      </c>
      <c r="T3" s="3">
        <f>(R3-Q3)/(7*35314.6667/1400)</f>
        <v>2.4980811895141772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399.01992012562806</v>
      </c>
      <c r="C4" s="2">
        <f>'3C'!K33</f>
        <v>596.85687367487321</v>
      </c>
      <c r="D4" s="2">
        <f>'3C'!L33</f>
        <v>576.83855430200379</v>
      </c>
      <c r="E4" s="3">
        <f t="shared" ref="E4:E67" si="1">(C4-B4)/(7*35314.6667/1400)</f>
        <v>1.1204237334582865</v>
      </c>
      <c r="G4" s="3">
        <f>AVERAGE('4C'!$J3:$J33) + Calibration!$C$11</f>
        <v>398.93156391274215</v>
      </c>
      <c r="H4" s="3">
        <f>'4C'!K33</f>
        <v>641.15708300241397</v>
      </c>
      <c r="I4" s="3">
        <f>'4C'!L33</f>
        <v>577.94824167783815</v>
      </c>
      <c r="J4" s="3">
        <f t="shared" ref="J4:J67" si="2">(H4-G4)/(7*35314.6667/1400)</f>
        <v>1.3718125737806937</v>
      </c>
      <c r="L4" s="3">
        <f>AVERAGE('5C'!$J3:$J33) + Calibration!$C$11</f>
        <v>399.54200795156754</v>
      </c>
      <c r="M4" s="3">
        <f>'5C'!K33</f>
        <v>1035.3970406005835</v>
      </c>
      <c r="N4" s="3">
        <f>'5C'!L33</f>
        <v>563.97427826217756</v>
      </c>
      <c r="O4" s="3">
        <f t="shared" ref="O4:O67" si="3">(M4-L4)/(7*35314.6667/1400)</f>
        <v>3.6010818850458866</v>
      </c>
      <c r="Q4" s="3">
        <f>AVERAGE('6C'!$K147:$K177) + Calibration!$C$11</f>
        <v>401.00988763945531</v>
      </c>
      <c r="R4" s="3">
        <f>'6C'!L177</f>
        <v>797.01194334855279</v>
      </c>
      <c r="S4" s="3">
        <f>'6C'!M177</f>
        <v>550.41123664758641</v>
      </c>
      <c r="T4" s="3">
        <f t="shared" ref="T4:T67" si="4">(R4-Q4)/(7*35314.6667/1400)</f>
        <v>2.2427058936908919</v>
      </c>
    </row>
    <row r="5" spans="1:20" x14ac:dyDescent="0.25">
      <c r="A5" s="3">
        <f t="shared" si="0"/>
        <v>2.666666666666667</v>
      </c>
      <c r="B5" s="3">
        <f>AVERAGE('3C'!$J4:$J34) + Calibration!$C$11</f>
        <v>399.05204805115017</v>
      </c>
      <c r="C5" s="2">
        <f>'3C'!K34</f>
        <v>571.69175796283753</v>
      </c>
      <c r="D5" s="2">
        <f>'3C'!L34</f>
        <v>576.38642565185785</v>
      </c>
      <c r="E5" s="3">
        <f t="shared" si="1"/>
        <v>0.97772243684625992</v>
      </c>
      <c r="G5" s="3">
        <f>AVERAGE('4C'!$J4:$J34) + Calibration!$C$11</f>
        <v>398.93156391274215</v>
      </c>
      <c r="H5" s="3">
        <f>'4C'!K34</f>
        <v>648.51367611190551</v>
      </c>
      <c r="I5" s="3">
        <f>'4C'!L34</f>
        <v>579.51005359381952</v>
      </c>
      <c r="J5" s="3">
        <f t="shared" si="2"/>
        <v>1.4134756775102926</v>
      </c>
      <c r="L5" s="3">
        <f>AVERAGE('5C'!$J4:$J34) + Calibration!$C$11</f>
        <v>399.79301464887419</v>
      </c>
      <c r="M5" s="3">
        <f>'5C'!K34</f>
        <v>958.97714107655452</v>
      </c>
      <c r="N5" s="3">
        <f>'5C'!L34</f>
        <v>564.8784328124965</v>
      </c>
      <c r="O5" s="3">
        <f t="shared" si="3"/>
        <v>3.1668662268738346</v>
      </c>
      <c r="Q5" s="3">
        <f>AVERAGE('6C'!$K148:$K178) + Calibration!$C$11</f>
        <v>400.67454343081431</v>
      </c>
      <c r="R5" s="3">
        <f>'6C'!L178</f>
        <v>785.07257107275973</v>
      </c>
      <c r="S5" s="3">
        <f>'6C'!M178</f>
        <v>553.32937697402042</v>
      </c>
      <c r="T5" s="3">
        <f t="shared" si="4"/>
        <v>2.1769879971255421</v>
      </c>
    </row>
    <row r="6" spans="1:20" x14ac:dyDescent="0.25">
      <c r="A6" s="3">
        <f t="shared" si="0"/>
        <v>2.7500000000000004</v>
      </c>
      <c r="B6" s="3">
        <f>AVERAGE('3C'!$J5:$J35) + Calibration!$C$11</f>
        <v>399.58217147295204</v>
      </c>
      <c r="C6" s="2">
        <f>'3C'!K35</f>
        <v>556.25499449857739</v>
      </c>
      <c r="D6" s="2">
        <f>'3C'!L35</f>
        <v>579.30457008829092</v>
      </c>
      <c r="E6" s="3">
        <f t="shared" si="1"/>
        <v>0.88729605949034951</v>
      </c>
      <c r="G6" s="3">
        <f>AVERAGE('4C'!$J5:$J35) + Calibration!$C$11</f>
        <v>398.93156391274209</v>
      </c>
      <c r="H6" s="3">
        <f>'4C'!K35</f>
        <v>676.73396051487271</v>
      </c>
      <c r="I6" s="3">
        <f>'4C'!L35</f>
        <v>575.27673827602348</v>
      </c>
      <c r="J6" s="3">
        <f t="shared" si="2"/>
        <v>1.5732975704518293</v>
      </c>
      <c r="L6" s="3">
        <f>AVERAGE('5C'!$J5:$J35) + Calibration!$C$11</f>
        <v>399.93357843952685</v>
      </c>
      <c r="M6" s="3">
        <f>'5C'!K35</f>
        <v>1021.2869004090926</v>
      </c>
      <c r="N6" s="3">
        <f>'5C'!L35</f>
        <v>565.98816950831781</v>
      </c>
      <c r="O6" s="3">
        <f t="shared" si="3"/>
        <v>3.5189533416695995</v>
      </c>
      <c r="Q6" s="3">
        <f>AVERAGE('6C'!$K149:$K179) + Calibration!$C$11</f>
        <v>400.70868000429641</v>
      </c>
      <c r="R6" s="3">
        <f>'6C'!L179</f>
        <v>764.89224913207931</v>
      </c>
      <c r="S6" s="3">
        <f>'6C'!M179</f>
        <v>553.32937697402042</v>
      </c>
      <c r="T6" s="3">
        <f t="shared" si="4"/>
        <v>2.0625060529187036</v>
      </c>
    </row>
    <row r="7" spans="1:20" x14ac:dyDescent="0.25">
      <c r="A7" s="3">
        <f t="shared" si="0"/>
        <v>2.8333333333333339</v>
      </c>
      <c r="B7" s="3">
        <f>AVERAGE('3C'!$J6:$J36) + Calibration!$C$11</f>
        <v>399.93960297777465</v>
      </c>
      <c r="C7" s="2">
        <f>'3C'!K36</f>
        <v>614.2232179997194</v>
      </c>
      <c r="D7" s="2">
        <f>'3C'!L36</f>
        <v>578.60584972351364</v>
      </c>
      <c r="E7" s="3">
        <f t="shared" si="1"/>
        <v>1.2135672514895615</v>
      </c>
      <c r="G7" s="3">
        <f>AVERAGE('4C'!$J6:$J36) + Calibration!$C$11</f>
        <v>398.95365241375112</v>
      </c>
      <c r="H7" s="3">
        <f>'4C'!K36</f>
        <v>658.52342330727481</v>
      </c>
      <c r="I7" s="3">
        <f>'4C'!L36</f>
        <v>570.83793945269872</v>
      </c>
      <c r="J7" s="3">
        <f t="shared" si="2"/>
        <v>1.4700394773570022</v>
      </c>
      <c r="L7" s="3">
        <f>AVERAGE('5C'!$J6:$J36) + Calibration!$C$11</f>
        <v>400.10827860285696</v>
      </c>
      <c r="M7" s="3">
        <f>'5C'!K36</f>
        <v>1468.068113479336</v>
      </c>
      <c r="N7" s="3">
        <f>'5C'!L36</f>
        <v>563.52214961203185</v>
      </c>
      <c r="O7" s="3">
        <f t="shared" si="3"/>
        <v>6.0482509658032768</v>
      </c>
      <c r="Q7" s="3">
        <f>AVERAGE('6C'!$K150:$K180) + Calibration!$C$11</f>
        <v>400.55606834197528</v>
      </c>
      <c r="R7" s="3">
        <f>'6C'!L180</f>
        <v>747.52590882721836</v>
      </c>
      <c r="S7" s="3">
        <f>'6C'!M180</f>
        <v>553.53486047954902</v>
      </c>
      <c r="T7" s="3">
        <f t="shared" si="4"/>
        <v>1.9650183502099599</v>
      </c>
    </row>
    <row r="8" spans="1:20" x14ac:dyDescent="0.25">
      <c r="A8" s="3">
        <f t="shared" si="0"/>
        <v>2.9166666666666674</v>
      </c>
      <c r="B8" s="3">
        <f>AVERAGE('3C'!$J7:$J37) + Calibration!$C$11</f>
        <v>400.13639063809109</v>
      </c>
      <c r="C8" s="2">
        <f>'3C'!K37</f>
        <v>588.81691121258643</v>
      </c>
      <c r="D8" s="2">
        <f>'3C'!L37</f>
        <v>577.49616234767927</v>
      </c>
      <c r="E8" s="3">
        <f t="shared" si="1"/>
        <v>1.0685674718515485</v>
      </c>
      <c r="G8" s="3">
        <f>AVERAGE('4C'!$J7:$J37) + Calibration!$C$11</f>
        <v>398.87734728540642</v>
      </c>
      <c r="H8" s="3">
        <f>'4C'!K37</f>
        <v>633.11712054012719</v>
      </c>
      <c r="I8" s="3">
        <f>'4C'!L37</f>
        <v>570.42696833164257</v>
      </c>
      <c r="J8" s="3">
        <f t="shared" si="2"/>
        <v>1.3265863458069718</v>
      </c>
      <c r="L8" s="3">
        <f>AVERAGE('5C'!$J7:$J37) + Calibration!$C$11</f>
        <v>400.2508494350331</v>
      </c>
      <c r="M8" s="3">
        <f>'5C'!K37</f>
        <v>1660.8263339112193</v>
      </c>
      <c r="N8" s="3">
        <f>'5C'!L37</f>
        <v>568.41302776551538</v>
      </c>
      <c r="O8" s="3">
        <f t="shared" si="3"/>
        <v>7.139104526653715</v>
      </c>
      <c r="Q8" s="3">
        <f>AVERAGE('6C'!$K151:$K181) + Calibration!$C$11</f>
        <v>400.64241430046491</v>
      </c>
      <c r="R8" s="3">
        <f>'6C'!L181</f>
        <v>739.9281206226442</v>
      </c>
      <c r="S8" s="3">
        <f>'6C'!M181</f>
        <v>557.97366341287272</v>
      </c>
      <c r="T8" s="3">
        <f t="shared" si="4"/>
        <v>1.9215002605259148</v>
      </c>
    </row>
    <row r="9" spans="1:20" x14ac:dyDescent="0.25">
      <c r="A9" s="3">
        <f t="shared" si="0"/>
        <v>3.0000000000000009</v>
      </c>
      <c r="B9" s="3">
        <f>AVERAGE('3C'!$J8:$J38) + Calibration!$C$11</f>
        <v>400.33317829840752</v>
      </c>
      <c r="C9" s="2">
        <f>'3C'!K38</f>
        <v>672.19138924105312</v>
      </c>
      <c r="D9" s="2">
        <f>'3C'!L38</f>
        <v>576.63306668647613</v>
      </c>
      <c r="E9" s="3">
        <f t="shared" si="1"/>
        <v>1.5396334517445442</v>
      </c>
      <c r="G9" s="3">
        <f>AVERAGE('4C'!$J8:$J38) + Calibration!$C$11</f>
        <v>398.94160454208253</v>
      </c>
      <c r="H9" s="3">
        <f>'4C'!K38</f>
        <v>647.42829215405652</v>
      </c>
      <c r="I9" s="3">
        <f>'4C'!L38</f>
        <v>573.05736352435463</v>
      </c>
      <c r="J9" s="3">
        <f t="shared" si="2"/>
        <v>1.4072718835088083</v>
      </c>
      <c r="L9" s="3">
        <f>AVERAGE('5C'!$J8:$J38) + Calibration!$C$11</f>
        <v>400.14241497553439</v>
      </c>
      <c r="M9" s="3">
        <f>'5C'!K38</f>
        <v>1171.0715830260269</v>
      </c>
      <c r="N9" s="3">
        <f>'5C'!L38</f>
        <v>569.97484379149557</v>
      </c>
      <c r="O9" s="3">
        <f t="shared" si="3"/>
        <v>4.3660565996534944</v>
      </c>
      <c r="Q9" s="3">
        <f>AVERAGE('6C'!$K152:$K182) + Calibration!$C$11</f>
        <v>400.65446337696073</v>
      </c>
      <c r="R9" s="3">
        <f>'6C'!L182</f>
        <v>780.7309829815556</v>
      </c>
      <c r="S9" s="3">
        <f>'6C'!M182</f>
        <v>556.41184738689242</v>
      </c>
      <c r="T9" s="3">
        <f t="shared" si="4"/>
        <v>2.1525137010826998</v>
      </c>
    </row>
    <row r="10" spans="1:20" x14ac:dyDescent="0.25">
      <c r="A10" s="3">
        <f t="shared" si="0"/>
        <v>3.0833333333333344</v>
      </c>
      <c r="B10" s="3">
        <f>AVERAGE('3C'!$J9:$J39) + Calibration!$C$11</f>
        <v>400.43157212856568</v>
      </c>
      <c r="C10" s="2">
        <f>'3C'!K39</f>
        <v>617.92159237080205</v>
      </c>
      <c r="D10" s="2">
        <f>'3C'!L39</f>
        <v>574.86576715496722</v>
      </c>
      <c r="E10" s="3">
        <f t="shared" si="1"/>
        <v>1.2317263084475683</v>
      </c>
      <c r="G10" s="3">
        <f>AVERAGE('4C'!$J9:$J39) + Calibration!$C$11</f>
        <v>399.02995894772755</v>
      </c>
      <c r="H10" s="3">
        <f>'4C'!K39</f>
        <v>663.95044359615099</v>
      </c>
      <c r="I10" s="3">
        <f>'4C'!L39</f>
        <v>573.30395523898585</v>
      </c>
      <c r="J10" s="3">
        <f t="shared" si="2"/>
        <v>1.5003425454864814</v>
      </c>
      <c r="L10" s="3">
        <f>AVERAGE('5C'!$J9:$J39) + Calibration!$C$11</f>
        <v>400.04402114537635</v>
      </c>
      <c r="M10" s="3">
        <f>'5C'!K39</f>
        <v>1136.3388983963198</v>
      </c>
      <c r="N10" s="3">
        <f>'5C'!L39</f>
        <v>568.41302776551538</v>
      </c>
      <c r="O10" s="3">
        <f t="shared" si="3"/>
        <v>4.1699098196554321</v>
      </c>
      <c r="Q10" s="3">
        <f>AVERAGE('6C'!$K153:$K183) + Calibration!$C$11</f>
        <v>400.65446337696079</v>
      </c>
      <c r="R10" s="3">
        <f>'6C'!L183</f>
        <v>811.1220835400436</v>
      </c>
      <c r="S10" s="3">
        <f>'6C'!M183</f>
        <v>556.20636388136381</v>
      </c>
      <c r="T10" s="3">
        <f t="shared" si="4"/>
        <v>2.3246297276427801</v>
      </c>
    </row>
    <row r="11" spans="1:20" x14ac:dyDescent="0.25">
      <c r="A11" s="3">
        <f t="shared" si="0"/>
        <v>3.1666666666666679</v>
      </c>
      <c r="B11" s="3">
        <f>AVERAGE('3C'!$J10:$J40) + Calibration!$C$11</f>
        <v>400.69261825038552</v>
      </c>
      <c r="C11" s="2">
        <f>'3C'!K40</f>
        <v>663.50822109861531</v>
      </c>
      <c r="D11" s="2">
        <f>'3C'!L40</f>
        <v>575.5233299906547</v>
      </c>
      <c r="E11" s="3">
        <f t="shared" si="1"/>
        <v>1.4884218224731525</v>
      </c>
      <c r="G11" s="3">
        <f>AVERAGE('4C'!$J10:$J40) + Calibration!$C$11</f>
        <v>398.92152448822895</v>
      </c>
      <c r="H11" s="3">
        <f>'4C'!K40</f>
        <v>652.65427700050907</v>
      </c>
      <c r="I11" s="3">
        <f>'4C'!L40</f>
        <v>574.61912612034894</v>
      </c>
      <c r="J11" s="3">
        <f t="shared" si="2"/>
        <v>1.4369822865256157</v>
      </c>
      <c r="L11" s="3">
        <f>AVERAGE('5C'!$J10:$J40) + Calibration!$C$11</f>
        <v>400.2508494350331</v>
      </c>
      <c r="M11" s="3">
        <f>'5C'!K40</f>
        <v>1226.4267156143042</v>
      </c>
      <c r="N11" s="3">
        <f>'5C'!L40</f>
        <v>569.31723163582114</v>
      </c>
      <c r="O11" s="3">
        <f t="shared" si="3"/>
        <v>4.6789390549693106</v>
      </c>
      <c r="Q11" s="3">
        <f>AVERAGE('6C'!$K154:$K184) + Calibration!$C$11</f>
        <v>400.66651245345656</v>
      </c>
      <c r="R11" s="3">
        <f>'6C'!L184</f>
        <v>780.7309829815556</v>
      </c>
      <c r="S11" s="3">
        <f>'6C'!M184</f>
        <v>555.95977216673248</v>
      </c>
      <c r="T11" s="3">
        <f t="shared" si="4"/>
        <v>2.1524454627125165</v>
      </c>
    </row>
    <row r="12" spans="1:20" x14ac:dyDescent="0.25">
      <c r="A12" s="3">
        <f t="shared" si="0"/>
        <v>3.2500000000000013</v>
      </c>
      <c r="B12" s="3">
        <f>AVERAGE('3C'!$J11:$J41) + Calibration!$C$11</f>
        <v>400.89944654004233</v>
      </c>
      <c r="C12" s="2">
        <f>'3C'!K41</f>
        <v>616.39398591541737</v>
      </c>
      <c r="D12" s="2">
        <f>'3C'!L41</f>
        <v>576.18094214632924</v>
      </c>
      <c r="E12" s="3">
        <f t="shared" si="1"/>
        <v>1.220425163323855</v>
      </c>
      <c r="G12" s="3">
        <f>AVERAGE('4C'!$J11:$J41) + Calibration!$C$11</f>
        <v>399.01991952321436</v>
      </c>
      <c r="H12" s="3">
        <f>'4C'!K41</f>
        <v>673.71899971642301</v>
      </c>
      <c r="I12" s="3">
        <f>'4C'!L41</f>
        <v>575.72886281617036</v>
      </c>
      <c r="J12" s="3">
        <f t="shared" si="2"/>
        <v>1.5557223435055589</v>
      </c>
      <c r="L12" s="3">
        <f>AVERAGE('5C'!$J11:$J41) + Calibration!$C$11</f>
        <v>400.4034610973543</v>
      </c>
      <c r="M12" s="3">
        <f>'5C'!K41</f>
        <v>1018.472922793258</v>
      </c>
      <c r="N12" s="3">
        <f>'5C'!L41</f>
        <v>569.72825207686435</v>
      </c>
      <c r="O12" s="3">
        <f t="shared" si="3"/>
        <v>3.5003556281385135</v>
      </c>
      <c r="Q12" s="3">
        <f>AVERAGE('6C'!$K155:$K185) + Calibration!$C$11</f>
        <v>400.77494711375977</v>
      </c>
      <c r="R12" s="3">
        <f>'6C'!L185</f>
        <v>902.97870230849503</v>
      </c>
      <c r="S12" s="3">
        <f>'6C'!M185</f>
        <v>554.4390643498549</v>
      </c>
      <c r="T12" s="3">
        <f t="shared" si="4"/>
        <v>2.8441653404857719</v>
      </c>
    </row>
    <row r="13" spans="1:20" x14ac:dyDescent="0.25">
      <c r="A13" s="3">
        <f t="shared" si="0"/>
        <v>3.3333333333333348</v>
      </c>
      <c r="B13" s="3">
        <f>AVERAGE('3C'!$J12:$J42) + Calibration!$C$11</f>
        <v>401.08418632869018</v>
      </c>
      <c r="C13" s="2">
        <f>'3C'!K42</f>
        <v>573.62133882342357</v>
      </c>
      <c r="D13" s="2">
        <f>'3C'!L42</f>
        <v>575.72886281617036</v>
      </c>
      <c r="E13" s="3">
        <f t="shared" si="1"/>
        <v>0.97714161631735508</v>
      </c>
      <c r="G13" s="3">
        <f>AVERAGE('4C'!$J12:$J42) + Calibration!$C$11</f>
        <v>399.00787145074128</v>
      </c>
      <c r="H13" s="3">
        <f>'4C'!K42</f>
        <v>682.60315506146151</v>
      </c>
      <c r="I13" s="3">
        <f>'4C'!L42</f>
        <v>576.18094214632924</v>
      </c>
      <c r="J13" s="3">
        <f t="shared" si="2"/>
        <v>1.6061048290211966</v>
      </c>
      <c r="L13" s="3">
        <f>AVERAGE('5C'!$J12:$J42) + Calibration!$C$11</f>
        <v>400.4034610973543</v>
      </c>
      <c r="M13" s="3">
        <f>'5C'!K42</f>
        <v>827.84521816475353</v>
      </c>
      <c r="N13" s="3">
        <f>'5C'!L42</f>
        <v>572.85183069883897</v>
      </c>
      <c r="O13" s="3">
        <f t="shared" si="3"/>
        <v>2.4207605338515013</v>
      </c>
      <c r="Q13" s="3">
        <f>AVERAGE('6C'!$K156:$K186) + Calibration!$C$11</f>
        <v>400.90346162711199</v>
      </c>
      <c r="R13" s="3">
        <f>'6C'!L186</f>
        <v>773.13319879696667</v>
      </c>
      <c r="S13" s="3">
        <f>'6C'!M186</f>
        <v>555.30216001105805</v>
      </c>
      <c r="T13" s="3">
        <f t="shared" si="4"/>
        <v>2.1080744741665911</v>
      </c>
    </row>
    <row r="14" spans="1:20" x14ac:dyDescent="0.25">
      <c r="A14" s="3">
        <f t="shared" si="0"/>
        <v>3.4166666666666683</v>
      </c>
      <c r="B14" s="3">
        <f>AVERAGE('3C'!$J13:$J43) + Calibration!$C$11</f>
        <v>401.06209782768116</v>
      </c>
      <c r="C14" s="2">
        <f>'3C'!K43</f>
        <v>620.93655718923696</v>
      </c>
      <c r="D14" s="2">
        <f>'3C'!L43</f>
        <v>577.94824167783815</v>
      </c>
      <c r="E14" s="3">
        <f t="shared" si="1"/>
        <v>1.2452302678057316</v>
      </c>
      <c r="G14" s="3">
        <f>AVERAGE('4C'!$J13:$J43) + Calibration!$C$11</f>
        <v>399.11630591023999</v>
      </c>
      <c r="H14" s="3">
        <f>'4C'!K43</f>
        <v>666.12121151184897</v>
      </c>
      <c r="I14" s="3">
        <f>'4C'!L43</f>
        <v>576.18094214632924</v>
      </c>
      <c r="J14" s="3">
        <f t="shared" si="2"/>
        <v>1.5121473911665657</v>
      </c>
      <c r="L14" s="3">
        <f>AVERAGE('5C'!$J13:$J43) + Calibration!$C$11</f>
        <v>400.69462689834535</v>
      </c>
      <c r="M14" s="3">
        <f>'5C'!K43</f>
        <v>785.5147935702953</v>
      </c>
      <c r="N14" s="3">
        <f>'5C'!L43</f>
        <v>572.39975136868009</v>
      </c>
      <c r="O14" s="3">
        <f t="shared" si="3"/>
        <v>2.1793787263576236</v>
      </c>
      <c r="Q14" s="3">
        <f>AVERAGE('6C'!$K157:$K187) + Calibration!$C$11</f>
        <v>401.0540648422778</v>
      </c>
      <c r="R14" s="3">
        <f>'6C'!L187</f>
        <v>793.99698255010298</v>
      </c>
      <c r="S14" s="3">
        <f>'6C'!M187</f>
        <v>555.95977216673248</v>
      </c>
      <c r="T14" s="3">
        <f t="shared" si="4"/>
        <v>2.225380865383193</v>
      </c>
    </row>
    <row r="15" spans="1:20" x14ac:dyDescent="0.25">
      <c r="A15" s="3">
        <f t="shared" si="0"/>
        <v>3.5000000000000018</v>
      </c>
      <c r="B15" s="3">
        <f>AVERAGE('3C'!$J14:$J44) + Calibration!$C$11</f>
        <v>400.72474517188488</v>
      </c>
      <c r="C15" s="2">
        <f>'3C'!K44</f>
        <v>567.10898281652146</v>
      </c>
      <c r="D15" s="2">
        <f>'3C'!L44</f>
        <v>576.63306668647613</v>
      </c>
      <c r="E15" s="3">
        <f t="shared" si="1"/>
        <v>0.94229538711538552</v>
      </c>
      <c r="G15" s="3">
        <f>AVERAGE('4C'!$J14:$J44) + Calibration!$C$11</f>
        <v>399.08417778391333</v>
      </c>
      <c r="H15" s="3">
        <f>'4C'!K44</f>
        <v>683.48755583669515</v>
      </c>
      <c r="I15" s="3">
        <f>'4C'!L44</f>
        <v>578.19483339246949</v>
      </c>
      <c r="J15" s="3">
        <f t="shared" si="2"/>
        <v>1.6106813662935224</v>
      </c>
      <c r="L15" s="3">
        <f>AVERAGE('5C'!$J14:$J44) + Calibration!$C$11</f>
        <v>400.63036944086468</v>
      </c>
      <c r="M15" s="3">
        <f>'5C'!K44</f>
        <v>863.22111249459692</v>
      </c>
      <c r="N15" s="3">
        <f>'5C'!L44</f>
        <v>572.85183069883897</v>
      </c>
      <c r="O15" s="3">
        <f t="shared" si="3"/>
        <v>2.6198222227804981</v>
      </c>
      <c r="Q15" s="3">
        <f>AVERAGE('6C'!$K158:$K188) + Calibration!$C$11</f>
        <v>400.96771888378811</v>
      </c>
      <c r="R15" s="3">
        <f>'6C'!L188</f>
        <v>853.45250813450173</v>
      </c>
      <c r="S15" s="3">
        <f>'6C'!M188</f>
        <v>559.28883429423581</v>
      </c>
      <c r="T15" s="3">
        <f t="shared" si="4"/>
        <v>2.5625884740444884</v>
      </c>
    </row>
    <row r="16" spans="1:20" x14ac:dyDescent="0.25">
      <c r="A16" s="3">
        <f t="shared" si="0"/>
        <v>3.5833333333333353</v>
      </c>
      <c r="B16" s="3">
        <f>AVERAGE('3C'!$J15:$J45) + Calibration!$C$11</f>
        <v>400.57213350956368</v>
      </c>
      <c r="C16" s="2">
        <f>'3C'!K45</f>
        <v>590.54550487057179</v>
      </c>
      <c r="D16" s="2">
        <f>'3C'!L45</f>
        <v>576.63306668647613</v>
      </c>
      <c r="E16" s="3">
        <f t="shared" si="1"/>
        <v>1.0758893633336095</v>
      </c>
      <c r="G16" s="3">
        <f>AVERAGE('4C'!$J15:$J45) + Calibration!$C$11</f>
        <v>398.85526099324755</v>
      </c>
      <c r="H16" s="3">
        <f>'4C'!K45</f>
        <v>666.96540439460068</v>
      </c>
      <c r="I16" s="3">
        <f>'4C'!L45</f>
        <v>574.86576715496722</v>
      </c>
      <c r="J16" s="3">
        <f t="shared" si="2"/>
        <v>1.5184067610149814</v>
      </c>
      <c r="L16" s="3">
        <f>AVERAGE('5C'!$J15:$J45) + Calibration!$C$11</f>
        <v>400.4677181532258</v>
      </c>
      <c r="M16" s="3">
        <f>'5C'!K45</f>
        <v>728.18977976928966</v>
      </c>
      <c r="N16" s="3">
        <f>'5C'!L45</f>
        <v>569.07063992118981</v>
      </c>
      <c r="O16" s="3">
        <f t="shared" si="3"/>
        <v>1.8560110698485728</v>
      </c>
      <c r="Q16" s="3">
        <f>AVERAGE('6C'!$K159:$K189) + Calibration!$C$11</f>
        <v>400.87133229595798</v>
      </c>
      <c r="R16" s="3">
        <f>'6C'!L189</f>
        <v>780.52999979894003</v>
      </c>
      <c r="S16" s="3">
        <f>'6C'!M189</f>
        <v>558.63127556854715</v>
      </c>
      <c r="T16" s="3">
        <f t="shared" si="4"/>
        <v>2.1501472503093568</v>
      </c>
    </row>
    <row r="17" spans="1:20" x14ac:dyDescent="0.25">
      <c r="A17" s="3">
        <f t="shared" si="0"/>
        <v>3.6666666666666687</v>
      </c>
      <c r="B17" s="3">
        <f>AVERAGE('3C'!$J16:$J46) + Calibration!$C$11</f>
        <v>400.89743708886425</v>
      </c>
      <c r="C17" s="2">
        <f>'3C'!K46</f>
        <v>592.31430240105362</v>
      </c>
      <c r="D17" s="2">
        <f>'3C'!L46</f>
        <v>575.72886281617036</v>
      </c>
      <c r="E17" s="3">
        <f t="shared" si="1"/>
        <v>1.0840644026929998</v>
      </c>
      <c r="G17" s="3">
        <f>AVERAGE('4C'!$J16:$J46) + Calibration!$C$11</f>
        <v>398.72473803273994</v>
      </c>
      <c r="H17" s="3">
        <f>'4C'!K46</f>
        <v>731.44597988265957</v>
      </c>
      <c r="I17" s="3">
        <f>'4C'!L46</f>
        <v>578.19483339246949</v>
      </c>
      <c r="J17" s="3">
        <f t="shared" si="2"/>
        <v>1.8843232738193709</v>
      </c>
      <c r="L17" s="3">
        <f>AVERAGE('5C'!$J16:$J46) + Calibration!$C$11</f>
        <v>400.60828073905111</v>
      </c>
      <c r="M17" s="3">
        <f>'5C'!K46</f>
        <v>962.67556770744534</v>
      </c>
      <c r="N17" s="3">
        <f>'5C'!L46</f>
        <v>571.53665570747694</v>
      </c>
      <c r="O17" s="3">
        <f t="shared" si="3"/>
        <v>3.1831946298300711</v>
      </c>
      <c r="Q17" s="3">
        <f>AVERAGE('6C'!$K160:$K190) + Calibration!$C$11</f>
        <v>400.93558975343871</v>
      </c>
      <c r="R17" s="3">
        <f>'6C'!L190</f>
        <v>782.90180315706175</v>
      </c>
      <c r="S17" s="3">
        <f>'6C'!M190</f>
        <v>559.08335078870721</v>
      </c>
      <c r="T17" s="3">
        <f t="shared" si="4"/>
        <v>2.1632157349717986</v>
      </c>
    </row>
    <row r="18" spans="1:20" x14ac:dyDescent="0.25">
      <c r="A18" s="3">
        <f t="shared" si="0"/>
        <v>3.7500000000000022</v>
      </c>
      <c r="B18" s="3">
        <f>AVERAGE('3C'!$J17:$J47) + Calibration!$C$11</f>
        <v>401.13639470967502</v>
      </c>
      <c r="C18" s="2">
        <f>'3C'!K47</f>
        <v>570.56617013249195</v>
      </c>
      <c r="D18" s="2">
        <f>'3C'!L47</f>
        <v>575.72886281617036</v>
      </c>
      <c r="E18" s="3">
        <f t="shared" si="1"/>
        <v>0.95954339233685537</v>
      </c>
      <c r="G18" s="3">
        <f>AVERAGE('4C'!$J17:$J47) + Calibration!$C$11</f>
        <v>398.76891523556242</v>
      </c>
      <c r="H18" s="3">
        <f>'4C'!K47</f>
        <v>671.10600528320424</v>
      </c>
      <c r="I18" s="3">
        <f>'4C'!L47</f>
        <v>577.08514601663501</v>
      </c>
      <c r="J18" s="3">
        <f t="shared" si="2"/>
        <v>1.542345520976653</v>
      </c>
      <c r="L18" s="3">
        <f>AVERAGE('5C'!$J17:$J47) + Calibration!$C$11</f>
        <v>400.66249736638679</v>
      </c>
      <c r="M18" s="3">
        <f>'5C'!K47</f>
        <v>1168.0163660952724</v>
      </c>
      <c r="N18" s="3">
        <f>'5C'!L47</f>
        <v>571.94767614852015</v>
      </c>
      <c r="O18" s="3">
        <f t="shared" si="3"/>
        <v>4.3458083591590881</v>
      </c>
      <c r="Q18" s="3">
        <f>AVERAGE('6C'!$K161:$K191) + Calibration!$C$11</f>
        <v>400.98980638077433</v>
      </c>
      <c r="R18" s="3">
        <f>'6C'!L191</f>
        <v>811.36332285496394</v>
      </c>
      <c r="S18" s="3">
        <f>'6C'!M191</f>
        <v>558.87786728317838</v>
      </c>
      <c r="T18" s="3">
        <f t="shared" si="4"/>
        <v>2.32409678369803</v>
      </c>
    </row>
    <row r="19" spans="1:20" x14ac:dyDescent="0.25">
      <c r="A19" s="3">
        <f t="shared" si="0"/>
        <v>3.8333333333333357</v>
      </c>
      <c r="B19" s="3">
        <f>AVERAGE('3C'!$J18:$J48) + Calibration!$C$11</f>
        <v>401.04000932667213</v>
      </c>
      <c r="C19" s="2">
        <f>'3C'!K48</f>
        <v>614.42420118233485</v>
      </c>
      <c r="D19" s="2">
        <f>'3C'!L48</f>
        <v>576.38642565185785</v>
      </c>
      <c r="E19" s="3">
        <f t="shared" si="1"/>
        <v>1.2084734859222823</v>
      </c>
      <c r="G19" s="3">
        <f>AVERAGE('4C'!$J18:$J48) + Calibration!$C$11</f>
        <v>398.9315675272241</v>
      </c>
      <c r="H19" s="3">
        <f>'4C'!K48</f>
        <v>647.6694832291538</v>
      </c>
      <c r="I19" s="3">
        <f>'4C'!L48</f>
        <v>578.40036621798504</v>
      </c>
      <c r="J19" s="3">
        <f t="shared" si="2"/>
        <v>1.4086946809662495</v>
      </c>
      <c r="L19" s="3">
        <f>AVERAGE('5C'!$J18:$J48) + Calibration!$C$11</f>
        <v>400.58619223804209</v>
      </c>
      <c r="M19" s="3">
        <f>'5C'!K48</f>
        <v>1041.024995832252</v>
      </c>
      <c r="N19" s="3">
        <f>'5C'!L48</f>
        <v>571.94767614852015</v>
      </c>
      <c r="O19" s="3">
        <f t="shared" si="3"/>
        <v>3.6270414727952671</v>
      </c>
      <c r="Q19" s="3">
        <f>AVERAGE('6C'!$K162:$K192) + Calibration!$C$11</f>
        <v>400.78297688629021</v>
      </c>
      <c r="R19" s="3">
        <f>'6C'!L192</f>
        <v>793.55475603258208</v>
      </c>
      <c r="S19" s="3">
        <f>'6C'!M192</f>
        <v>558.17914691840133</v>
      </c>
      <c r="T19" s="3">
        <f t="shared" si="4"/>
        <v>2.2244116445040203</v>
      </c>
    </row>
    <row r="20" spans="1:20" x14ac:dyDescent="0.25">
      <c r="A20" s="3">
        <f t="shared" si="0"/>
        <v>3.9166666666666692</v>
      </c>
      <c r="B20" s="3">
        <f>AVERAGE('3C'!$J19:$J49) + Calibration!$C$11</f>
        <v>401.08217808233928</v>
      </c>
      <c r="C20" s="2">
        <f>'3C'!K49</f>
        <v>624.63497980014256</v>
      </c>
      <c r="D20" s="2">
        <f>'3C'!L49</f>
        <v>575.72886281617036</v>
      </c>
      <c r="E20" s="3">
        <f t="shared" si="1"/>
        <v>1.2660620790613508</v>
      </c>
      <c r="G20" s="3">
        <f>AVERAGE('4C'!$J19:$J49) + Calibration!$C$11</f>
        <v>398.96369665757356</v>
      </c>
      <c r="H20" s="3">
        <f>'4C'!K49</f>
        <v>646.98606965652095</v>
      </c>
      <c r="I20" s="3">
        <f>'4C'!L49</f>
        <v>576.83855430200379</v>
      </c>
      <c r="J20" s="3">
        <f t="shared" si="2"/>
        <v>1.4046422983737086</v>
      </c>
      <c r="L20" s="3">
        <f>AVERAGE('5C'!$J19:$J49) + Calibration!$C$11</f>
        <v>400.66249857121409</v>
      </c>
      <c r="M20" s="3">
        <f>'5C'!K49</f>
        <v>1059.9189948523058</v>
      </c>
      <c r="N20" s="3">
        <f>'5C'!L49</f>
        <v>569.72825207686435</v>
      </c>
      <c r="O20" s="3">
        <f t="shared" si="3"/>
        <v>3.733613016266081</v>
      </c>
      <c r="Q20" s="3">
        <f>AVERAGE('6C'!$K163:$K193) + Calibration!$C$11</f>
        <v>400.66450280147387</v>
      </c>
      <c r="R20" s="3">
        <f>'6C'!L193</f>
        <v>877.77347920360876</v>
      </c>
      <c r="S20" s="3">
        <f>'6C'!M193</f>
        <v>560.39857099005712</v>
      </c>
      <c r="T20" s="3">
        <f t="shared" si="4"/>
        <v>2.7020443401332446</v>
      </c>
    </row>
    <row r="21" spans="1:20" x14ac:dyDescent="0.25">
      <c r="A21" s="3">
        <f t="shared" si="0"/>
        <v>4.0000000000000027</v>
      </c>
      <c r="B21" s="3">
        <f>AVERAGE('3C'!$J20:$J50) + Calibration!$C$11</f>
        <v>401.20065317117837</v>
      </c>
      <c r="C21" s="2">
        <f>'3C'!K50</f>
        <v>593.39968635890261</v>
      </c>
      <c r="D21" s="2">
        <f>'3C'!L50</f>
        <v>577.29062952216361</v>
      </c>
      <c r="E21" s="3">
        <f t="shared" si="1"/>
        <v>1.0884941082438375</v>
      </c>
      <c r="G21" s="3">
        <f>AVERAGE('4C'!$J20:$J50) + Calibration!$C$11</f>
        <v>399.00586541324071</v>
      </c>
      <c r="H21" s="3">
        <f>'4C'!K50</f>
        <v>638.10191431148246</v>
      </c>
      <c r="I21" s="3">
        <f>'4C'!L50</f>
        <v>577.94824167783815</v>
      </c>
      <c r="J21" s="3">
        <f t="shared" si="2"/>
        <v>1.3540892283049168</v>
      </c>
      <c r="L21" s="3">
        <f>AVERAGE('5C'!$J20:$J50) + Calibration!$C$11</f>
        <v>400.4677181532258</v>
      </c>
      <c r="M21" s="3">
        <f>'5C'!K50</f>
        <v>1116.8017861557757</v>
      </c>
      <c r="N21" s="3">
        <f>'5C'!L50</f>
        <v>569.97484379149557</v>
      </c>
      <c r="O21" s="3">
        <f t="shared" si="3"/>
        <v>4.0568643849188577</v>
      </c>
      <c r="Q21" s="3">
        <f>AVERAGE('6C'!$K164:$K194) + Calibration!$C$11</f>
        <v>400.65446317615618</v>
      </c>
      <c r="R21" s="3">
        <f>'6C'!L194</f>
        <v>838.05594854273829</v>
      </c>
      <c r="S21" s="3">
        <f>'6C'!M194</f>
        <v>559.74096294438152</v>
      </c>
      <c r="T21" s="3">
        <f t="shared" si="4"/>
        <v>2.4771661535550162</v>
      </c>
    </row>
    <row r="22" spans="1:20" x14ac:dyDescent="0.25">
      <c r="A22" s="3">
        <f t="shared" si="0"/>
        <v>4.0833333333333357</v>
      </c>
      <c r="B22" s="3">
        <f>AVERAGE('3C'!$J21:$J51) + Calibration!$C$11</f>
        <v>401.15647717318313</v>
      </c>
      <c r="C22" s="2">
        <f>'3C'!K51</f>
        <v>600.99742632365371</v>
      </c>
      <c r="D22" s="2">
        <f>'3C'!L51</f>
        <v>578.40036621798504</v>
      </c>
      <c r="E22" s="3">
        <f t="shared" si="1"/>
        <v>1.131773100667381</v>
      </c>
      <c r="G22" s="3">
        <f>AVERAGE('4C'!$J21:$J51) + Calibration!$C$11</f>
        <v>399.00586541324071</v>
      </c>
      <c r="H22" s="3">
        <f>'4C'!K51</f>
        <v>638.54408856919508</v>
      </c>
      <c r="I22" s="3">
        <f>'4C'!L51</f>
        <v>577.08514601663501</v>
      </c>
      <c r="J22" s="3">
        <f t="shared" si="2"/>
        <v>1.3565934244309565</v>
      </c>
      <c r="L22" s="3">
        <f>AVERAGE('5C'!$J21:$J51) + Calibration!$C$11</f>
        <v>400.05406036908482</v>
      </c>
      <c r="M22" s="3">
        <f>'5C'!K51</f>
        <v>1212.1155882202127</v>
      </c>
      <c r="N22" s="3">
        <f>'5C'!L51</f>
        <v>568.41302776551538</v>
      </c>
      <c r="O22" s="3">
        <f t="shared" si="3"/>
        <v>4.5990043442835482</v>
      </c>
      <c r="Q22" s="3">
        <f>AVERAGE('6C'!$K165:$K195) + Calibration!$C$11</f>
        <v>400.53397943935715</v>
      </c>
      <c r="R22" s="3">
        <f>'6C'!L195</f>
        <v>820.24747820000255</v>
      </c>
      <c r="S22" s="3">
        <f>'6C'!M195</f>
        <v>557.76817990734401</v>
      </c>
      <c r="T22" s="3">
        <f t="shared" si="4"/>
        <v>2.3769925528457292</v>
      </c>
    </row>
    <row r="23" spans="1:20" x14ac:dyDescent="0.25">
      <c r="A23" s="3">
        <f t="shared" si="0"/>
        <v>4.1666666666666687</v>
      </c>
      <c r="B23" s="3">
        <f>AVERAGE('3C'!$J22:$J52) + Calibration!$C$11</f>
        <v>400.86330292503663</v>
      </c>
      <c r="C23" s="2">
        <f>'3C'!K52</f>
        <v>573.86252989852085</v>
      </c>
      <c r="D23" s="2">
        <f>'3C'!L52</f>
        <v>578.19483339246949</v>
      </c>
      <c r="E23" s="3">
        <f t="shared" si="1"/>
        <v>0.97975851474472042</v>
      </c>
      <c r="G23" s="3">
        <f>AVERAGE('4C'!$J22:$J52) + Calibration!$C$11</f>
        <v>399.03799353956737</v>
      </c>
      <c r="H23" s="3">
        <f>'4C'!K52</f>
        <v>649.840255164837</v>
      </c>
      <c r="I23" s="3">
        <f>'4C'!L52</f>
        <v>574.61912612034894</v>
      </c>
      <c r="J23" s="3">
        <f t="shared" si="2"/>
        <v>1.420385834338171</v>
      </c>
      <c r="L23" s="3">
        <f>AVERAGE('5C'!$J22:$J52) + Calibration!$C$11</f>
        <v>399.96771441059525</v>
      </c>
      <c r="M23" s="3">
        <f>'5C'!K52</f>
        <v>1562.4975670283475</v>
      </c>
      <c r="N23" s="3">
        <f>'5C'!L52</f>
        <v>574.61912612034894</v>
      </c>
      <c r="O23" s="3">
        <f t="shared" si="3"/>
        <v>6.5838359030456433</v>
      </c>
      <c r="Q23" s="3">
        <f>AVERAGE('6C'!$K166:$K196) + Calibration!$C$11</f>
        <v>400.38337622419135</v>
      </c>
      <c r="R23" s="3">
        <f>'6C'!L196</f>
        <v>843.24177775651708</v>
      </c>
      <c r="S23" s="3">
        <f>'6C'!M196</f>
        <v>555.30216001105805</v>
      </c>
      <c r="T23" s="3">
        <f t="shared" si="4"/>
        <v>2.5080706851599746</v>
      </c>
    </row>
    <row r="24" spans="1:20" x14ac:dyDescent="0.25">
      <c r="A24" s="3">
        <f t="shared" si="0"/>
        <v>4.2500000000000018</v>
      </c>
      <c r="B24" s="3">
        <f>AVERAGE('3C'!$J23:$J53) + Calibration!$C$11</f>
        <v>400.99382608634892</v>
      </c>
      <c r="C24" s="2">
        <f>'3C'!K53</f>
        <v>552.55661610750951</v>
      </c>
      <c r="D24" s="2">
        <f>'3C'!L53</f>
        <v>573.30395523898585</v>
      </c>
      <c r="E24" s="3">
        <f t="shared" si="1"/>
        <v>0.85835605533924286</v>
      </c>
      <c r="G24" s="3">
        <f>AVERAGE('4C'!$J23:$J53) + Calibration!$C$11</f>
        <v>399.42956282269932</v>
      </c>
      <c r="H24" s="3">
        <f>'4C'!K53</f>
        <v>637.21751353624893</v>
      </c>
      <c r="I24" s="3">
        <f>'4C'!L53</f>
        <v>570.18032729702429</v>
      </c>
      <c r="J24" s="3">
        <f t="shared" si="2"/>
        <v>1.3466809851757688</v>
      </c>
      <c r="L24" s="3">
        <f>AVERAGE('5C'!$J23:$J53) + Calibration!$C$11</f>
        <v>399.78297341712005</v>
      </c>
      <c r="M24" s="3">
        <f>'5C'!K53</f>
        <v>1562.2964833461006</v>
      </c>
      <c r="N24" s="3">
        <f>'5C'!L53</f>
        <v>570.83793945269872</v>
      </c>
      <c r="O24" s="3">
        <f t="shared" si="3"/>
        <v>6.5837433483634173</v>
      </c>
      <c r="Q24" s="3">
        <f>AVERAGE('6C'!$K167:$K197) + Calibration!$C$11</f>
        <v>400.13437917886745</v>
      </c>
      <c r="R24" s="3">
        <f>'6C'!L197</f>
        <v>1291.5505490423222</v>
      </c>
      <c r="S24" s="3">
        <f>'6C'!M197</f>
        <v>561.30277486036289</v>
      </c>
      <c r="T24" s="3">
        <f t="shared" si="4"/>
        <v>5.04841898940224</v>
      </c>
    </row>
    <row r="25" spans="1:20" x14ac:dyDescent="0.25">
      <c r="A25" s="3">
        <f t="shared" si="0"/>
        <v>4.3333333333333348</v>
      </c>
      <c r="B25" s="3">
        <f>AVERAGE('3C'!$J24:$J54) + Calibration!$C$11</f>
        <v>401.07013241952086</v>
      </c>
      <c r="C25" s="2">
        <f>'3C'!K54</f>
        <v>578.40514539217804</v>
      </c>
      <c r="D25" s="2">
        <f>'3C'!L54</f>
        <v>572.85183069883897</v>
      </c>
      <c r="E25" s="3">
        <f t="shared" si="1"/>
        <v>1.0043136721585264</v>
      </c>
      <c r="G25" s="3">
        <f>AVERAGE('4C'!$J24:$J54) + Calibration!$C$11</f>
        <v>399.46369939618131</v>
      </c>
      <c r="H25" s="3">
        <f>'4C'!K54</f>
        <v>657.43803934942594</v>
      </c>
      <c r="I25" s="3">
        <f>'4C'!L54</f>
        <v>574.41364261482033</v>
      </c>
      <c r="J25" s="3">
        <f t="shared" si="2"/>
        <v>1.4610039627147018</v>
      </c>
      <c r="L25" s="3">
        <f>AVERAGE('5C'!$J24:$J54) + Calibration!$C$11</f>
        <v>399.24080091882229</v>
      </c>
      <c r="M25" s="3">
        <f>'5C'!K54</f>
        <v>1275.2695444554874</v>
      </c>
      <c r="N25" s="3">
        <f>'5C'!L54</f>
        <v>571.7421433230046</v>
      </c>
      <c r="O25" s="3">
        <f t="shared" si="3"/>
        <v>4.961274311200933</v>
      </c>
      <c r="Q25" s="3">
        <f>AVERAGE('6C'!$K168:$K198) + Calibration!$C$11</f>
        <v>399.98377576289704</v>
      </c>
      <c r="R25" s="3">
        <f>'6C'!L198</f>
        <v>977.62990078168809</v>
      </c>
      <c r="S25" s="3">
        <f>'6C'!M198</f>
        <v>556.41184738689242</v>
      </c>
      <c r="T25" s="3">
        <f t="shared" si="4"/>
        <v>3.2714233433146971</v>
      </c>
    </row>
    <row r="26" spans="1:20" x14ac:dyDescent="0.25">
      <c r="A26" s="3">
        <f t="shared" si="0"/>
        <v>4.4166666666666679</v>
      </c>
      <c r="B26" s="3">
        <f>AVERAGE('3C'!$J25:$J55) + Calibration!$C$11</f>
        <v>400.76691754203392</v>
      </c>
      <c r="C26" s="2">
        <f>'3C'!K55</f>
        <v>595.12828001688797</v>
      </c>
      <c r="D26" s="2">
        <f>'3C'!L55</f>
        <v>576.83855430200379</v>
      </c>
      <c r="E26" s="3">
        <f t="shared" si="1"/>
        <v>1.1007401775922978</v>
      </c>
      <c r="G26" s="3">
        <f>AVERAGE('4C'!$J25:$J55) + Calibration!$C$11</f>
        <v>399.50787659900385</v>
      </c>
      <c r="H26" s="3">
        <f>'4C'!K55</f>
        <v>629.41874214905931</v>
      </c>
      <c r="I26" s="3">
        <f>'4C'!L55</f>
        <v>576.83855430200379</v>
      </c>
      <c r="J26" s="3">
        <f t="shared" si="2"/>
        <v>1.302070142715267</v>
      </c>
      <c r="L26" s="3">
        <f>AVERAGE('5C'!$J25:$J55) + Calibration!$C$11</f>
        <v>399.11027795831467</v>
      </c>
      <c r="M26" s="3">
        <f>'5C'!K55</f>
        <v>1308.7158137049071</v>
      </c>
      <c r="N26" s="3">
        <f>'5C'!L55</f>
        <v>571.7421433230046</v>
      </c>
      <c r="O26" s="3">
        <f t="shared" si="3"/>
        <v>5.1514320861286356</v>
      </c>
      <c r="Q26" s="3">
        <f>AVERAGE('6C'!$K169:$K199) + Calibration!$C$11</f>
        <v>399.85526124954475</v>
      </c>
      <c r="R26" s="3">
        <f>'6C'!L199</f>
        <v>978.27311048182446</v>
      </c>
      <c r="S26" s="3">
        <f>'6C'!M199</f>
        <v>559.28883429423581</v>
      </c>
      <c r="T26" s="3">
        <f t="shared" si="4"/>
        <v>3.2757939025502942</v>
      </c>
    </row>
    <row r="27" spans="1:20" x14ac:dyDescent="0.25">
      <c r="A27" s="3">
        <f t="shared" si="0"/>
        <v>4.5000000000000009</v>
      </c>
      <c r="B27" s="3">
        <f>AVERAGE('3C'!$J26:$J56) + Calibration!$C$11</f>
        <v>400.70065183820236</v>
      </c>
      <c r="C27" s="2">
        <f>'3C'!K56</f>
        <v>594.04289605903898</v>
      </c>
      <c r="D27" s="2">
        <f>'3C'!L56</f>
        <v>578.19483339246949</v>
      </c>
      <c r="E27" s="3">
        <f t="shared" si="1"/>
        <v>1.0949685345371623</v>
      </c>
      <c r="G27" s="3">
        <f>AVERAGE('4C'!$J26:$J56) + Calibration!$C$11</f>
        <v>399.50787659900385</v>
      </c>
      <c r="H27" s="3">
        <f>'4C'!K56</f>
        <v>630.5041261069083</v>
      </c>
      <c r="I27" s="3">
        <f>'4C'!L56</f>
        <v>577.94824167783815</v>
      </c>
      <c r="J27" s="3">
        <f t="shared" si="2"/>
        <v>1.3082170729245728</v>
      </c>
      <c r="L27" s="3">
        <f>AVERAGE('5C'!$J26:$J56) + Calibration!$C$11</f>
        <v>398.77292670815029</v>
      </c>
      <c r="M27" s="3">
        <f>'5C'!K56</f>
        <v>1254.003886796781</v>
      </c>
      <c r="N27" s="3">
        <f>'5C'!L56</f>
        <v>571.2900639928456</v>
      </c>
      <c r="O27" s="3">
        <f t="shared" si="3"/>
        <v>4.8434887824589357</v>
      </c>
      <c r="Q27" s="3">
        <f>AVERAGE('6C'!$K170:$K200) + Calibration!$C$11</f>
        <v>399.74682658924149</v>
      </c>
      <c r="R27" s="3">
        <f>'6C'!L200</f>
        <v>867.8038876409131</v>
      </c>
      <c r="S27" s="3">
        <f>'6C'!M200</f>
        <v>563.31666610650313</v>
      </c>
      <c r="T27" s="3">
        <f t="shared" si="4"/>
        <v>2.6507800004334832</v>
      </c>
    </row>
    <row r="28" spans="1:20" x14ac:dyDescent="0.25">
      <c r="A28" s="3">
        <f t="shared" si="0"/>
        <v>4.5833333333333339</v>
      </c>
      <c r="B28" s="3">
        <f>AVERAGE('3C'!$J27:$J57) + Calibration!$C$11</f>
        <v>400.96169796002215</v>
      </c>
      <c r="C28" s="2">
        <f>'3C'!K57</f>
        <v>643.97110885807115</v>
      </c>
      <c r="D28" s="2">
        <f>'3C'!L57</f>
        <v>579.71554120934707</v>
      </c>
      <c r="E28" s="3">
        <f t="shared" si="1"/>
        <v>1.3762520425999036</v>
      </c>
      <c r="G28" s="3">
        <f>AVERAGE('4C'!$J27:$J57) + Calibration!$C$11</f>
        <v>399.19261364904389</v>
      </c>
      <c r="H28" s="3">
        <f>'4C'!K57</f>
        <v>648.31269292929017</v>
      </c>
      <c r="I28" s="3">
        <f>'4C'!L57</f>
        <v>575.07125477049476</v>
      </c>
      <c r="J28" s="3">
        <f t="shared" si="2"/>
        <v>1.4108590144516144</v>
      </c>
      <c r="L28" s="3">
        <f>AVERAGE('5C'!$J27:$J57) + Calibration!$C$11</f>
        <v>398.50184096101276</v>
      </c>
      <c r="M28" s="3">
        <f>'5C'!K57</f>
        <v>1036.4824727982555</v>
      </c>
      <c r="N28" s="3">
        <f>'5C'!L57</f>
        <v>565.28944914354065</v>
      </c>
      <c r="O28" s="3">
        <f t="shared" si="3"/>
        <v>3.6131199382790307</v>
      </c>
      <c r="Q28" s="3">
        <f>AVERAGE('6C'!$K171:$K201) + Calibration!$C$11</f>
        <v>399.56208559576635</v>
      </c>
      <c r="R28" s="3">
        <f>'6C'!L201</f>
        <v>837.41274286258715</v>
      </c>
      <c r="S28" s="3">
        <f>'6C'!M201</f>
        <v>561.50826247589043</v>
      </c>
      <c r="T28" s="3">
        <f t="shared" si="4"/>
        <v>2.479709979915063</v>
      </c>
    </row>
    <row r="29" spans="1:20" x14ac:dyDescent="0.25">
      <c r="A29" s="3">
        <f t="shared" si="0"/>
        <v>4.666666666666667</v>
      </c>
      <c r="B29" s="3">
        <f>AVERAGE('3C'!$J28:$J58) + Calibration!$C$11</f>
        <v>400.90747992705462</v>
      </c>
      <c r="C29" s="2">
        <f>'3C'!K58</f>
        <v>641.35811442485237</v>
      </c>
      <c r="D29" s="2">
        <f>'3C'!L58</f>
        <v>578.85244143814498</v>
      </c>
      <c r="E29" s="3">
        <f t="shared" si="1"/>
        <v>1.3617607468332569</v>
      </c>
      <c r="G29" s="3">
        <f>AVERAGE('4C'!$J28:$J58) + Calibration!$C$11</f>
        <v>399.06409893488711</v>
      </c>
      <c r="H29" s="3">
        <f>'4C'!K58</f>
        <v>653.49847390324601</v>
      </c>
      <c r="I29" s="3">
        <f>'4C'!L58</f>
        <v>574.41364261482033</v>
      </c>
      <c r="J29" s="3">
        <f t="shared" si="2"/>
        <v>1.4409558336188906</v>
      </c>
      <c r="L29" s="3">
        <f>AVERAGE('5C'!$J28:$J58) + Calibration!$C$11</f>
        <v>398.37131800050514</v>
      </c>
      <c r="M29" s="3">
        <f>'5C'!K58</f>
        <v>1185.1817232175179</v>
      </c>
      <c r="N29" s="3">
        <f>'5C'!L58</f>
        <v>570.42696833164257</v>
      </c>
      <c r="O29" s="3">
        <f t="shared" si="3"/>
        <v>4.4559979110153263</v>
      </c>
      <c r="Q29" s="3">
        <f>AVERAGE('6C'!$K172:$K202) + Calibration!$C$11</f>
        <v>399.54200534110822</v>
      </c>
      <c r="R29" s="3">
        <f>'6C'!L202</f>
        <v>808.10712274159391</v>
      </c>
      <c r="S29" s="3">
        <f>'6C'!M202</f>
        <v>561.09724203484734</v>
      </c>
      <c r="T29" s="3">
        <f t="shared" si="4"/>
        <v>2.3138551518623602</v>
      </c>
    </row>
    <row r="30" spans="1:20" x14ac:dyDescent="0.25">
      <c r="A30" s="3">
        <f t="shared" si="0"/>
        <v>4.75</v>
      </c>
      <c r="B30" s="3">
        <f>AVERAGE('3C'!$J29:$J59) + Calibration!$C$11</f>
        <v>401.06009158937576</v>
      </c>
      <c r="C30" s="2">
        <f>'3C'!K59</f>
        <v>618.76578525355376</v>
      </c>
      <c r="D30" s="2">
        <f>'3C'!L59</f>
        <v>576.38642565185785</v>
      </c>
      <c r="E30" s="3">
        <f t="shared" si="1"/>
        <v>1.23294774668893</v>
      </c>
      <c r="G30" s="3">
        <f>AVERAGE('4C'!$J29:$J59) + Calibration!$C$11</f>
        <v>399.68257656152946</v>
      </c>
      <c r="H30" s="3">
        <f>'4C'!K59</f>
        <v>638.54408856919508</v>
      </c>
      <c r="I30" s="3">
        <f>'4C'!L59</f>
        <v>573.96156739466039</v>
      </c>
      <c r="J30" s="3">
        <f t="shared" si="2"/>
        <v>1.3527609592739869</v>
      </c>
      <c r="L30" s="3">
        <f>AVERAGE('5C'!$J29:$J59) + Calibration!$C$11</f>
        <v>398.27493141267496</v>
      </c>
      <c r="M30" s="3">
        <f>'5C'!K59</f>
        <v>1043.1958602275959</v>
      </c>
      <c r="N30" s="3">
        <f>'5C'!L59</f>
        <v>572.85183069883897</v>
      </c>
      <c r="O30" s="3">
        <f t="shared" si="3"/>
        <v>3.6524254032669141</v>
      </c>
      <c r="Q30" s="3">
        <f>AVERAGE('6C'!$K173:$K203) + Calibration!$C$11</f>
        <v>399.56409404292168</v>
      </c>
      <c r="R30" s="3">
        <f>'6C'!L203</f>
        <v>780.93197018415617</v>
      </c>
      <c r="S30" s="3">
        <f>'6C'!M203</f>
        <v>563.31666610650313</v>
      </c>
      <c r="T30" s="3">
        <f t="shared" si="4"/>
        <v>2.15982713007587</v>
      </c>
    </row>
    <row r="31" spans="1:20" x14ac:dyDescent="0.25">
      <c r="A31" s="3">
        <f t="shared" si="0"/>
        <v>4.833333333333333</v>
      </c>
      <c r="B31" s="3">
        <f>AVERAGE('3C'!$J30:$J60) + Calibration!$C$11</f>
        <v>401.15848541953392</v>
      </c>
      <c r="C31" s="2">
        <f>'3C'!K60</f>
        <v>585.11848458169561</v>
      </c>
      <c r="D31" s="2">
        <f>'3C'!L60</f>
        <v>576.63306668647613</v>
      </c>
      <c r="E31" s="3">
        <f t="shared" si="1"/>
        <v>1.0418334157018205</v>
      </c>
      <c r="G31" s="3">
        <f>AVERAGE('4C'!$J30:$J60) + Calibration!$C$11</f>
        <v>399.8773569795178</v>
      </c>
      <c r="H31" s="3">
        <f>'4C'!K60</f>
        <v>642.44349838270125</v>
      </c>
      <c r="I31" s="3">
        <f>'4C'!L60</f>
        <v>574.86576715496722</v>
      </c>
      <c r="J31" s="3">
        <f t="shared" si="2"/>
        <v>1.3737416437413719</v>
      </c>
      <c r="L31" s="3">
        <f>AVERAGE('5C'!$J30:$J60) + Calibration!$C$11</f>
        <v>398.34922949949618</v>
      </c>
      <c r="M31" s="3">
        <f>'5C'!K60</f>
        <v>815.70486270634501</v>
      </c>
      <c r="N31" s="3">
        <f>'5C'!L60</f>
        <v>573.50943874451445</v>
      </c>
      <c r="O31" s="3">
        <f t="shared" si="3"/>
        <v>2.3636390894033203</v>
      </c>
      <c r="Q31" s="3">
        <f>AVERAGE('6C'!$K174:$K204) + Calibration!$C$11</f>
        <v>399.75887446091002</v>
      </c>
      <c r="R31" s="3">
        <f>'6C'!L204</f>
        <v>746.19933379427221</v>
      </c>
      <c r="S31" s="3">
        <f>'6C'!M204</f>
        <v>562.65905395082871</v>
      </c>
      <c r="T31" s="3">
        <f t="shared" si="4"/>
        <v>1.9620202692348341</v>
      </c>
    </row>
    <row r="32" spans="1:20" x14ac:dyDescent="0.25">
      <c r="A32" s="3">
        <f t="shared" si="0"/>
        <v>4.9166666666666661</v>
      </c>
      <c r="B32" s="3">
        <f>AVERAGE('3C'!$J31:$J61) + Calibration!$C$11</f>
        <v>401.13639691852495</v>
      </c>
      <c r="C32" s="2">
        <f>'3C'!K61</f>
        <v>634.64472699551186</v>
      </c>
      <c r="D32" s="2">
        <f>'3C'!L61</f>
        <v>577.29062952216361</v>
      </c>
      <c r="E32" s="3">
        <f t="shared" si="1"/>
        <v>1.3224439129535202</v>
      </c>
      <c r="G32" s="3">
        <f>AVERAGE('4C'!$J31:$J61) + Calibration!$C$11</f>
        <v>400.39744077600199</v>
      </c>
      <c r="H32" s="3">
        <f>'4C'!K61</f>
        <v>650.68444804758872</v>
      </c>
      <c r="I32" s="3">
        <f>'4C'!L61</f>
        <v>577.94824167783815</v>
      </c>
      <c r="J32" s="3">
        <f t="shared" si="2"/>
        <v>1.4174677586385755</v>
      </c>
      <c r="L32" s="3">
        <f>AVERAGE('5C'!$J31:$J61) + Calibration!$C$11</f>
        <v>397.97974871737318</v>
      </c>
      <c r="M32" s="3">
        <f>'5C'!K61</f>
        <v>725.81798043115327</v>
      </c>
      <c r="N32" s="3">
        <f>'5C'!L61</f>
        <v>575.07125477049476</v>
      </c>
      <c r="O32" s="3">
        <f t="shared" si="3"/>
        <v>1.8566689840160946</v>
      </c>
      <c r="Q32" s="3">
        <f>AVERAGE('6C'!$K175:$K205) + Calibration!$C$11</f>
        <v>399.90947767607577</v>
      </c>
      <c r="R32" s="3">
        <f>'6C'!L205</f>
        <v>761.39485794361212</v>
      </c>
      <c r="S32" s="3">
        <f>'6C'!M205</f>
        <v>560.19303816454158</v>
      </c>
      <c r="T32" s="3">
        <f t="shared" si="4"/>
        <v>2.0472252129030362</v>
      </c>
    </row>
    <row r="33" spans="1:20" x14ac:dyDescent="0.25">
      <c r="A33" s="3">
        <f t="shared" si="0"/>
        <v>4.9999999999999991</v>
      </c>
      <c r="B33" s="3">
        <f>AVERAGE('3C'!$J32:$J62) + Calibration!$C$11</f>
        <v>401.04001033069494</v>
      </c>
      <c r="C33" s="2">
        <f>'3C'!K62</f>
        <v>636.3733206534971</v>
      </c>
      <c r="D33" s="2">
        <f>'3C'!L62</f>
        <v>579.30457008829092</v>
      </c>
      <c r="E33" s="3">
        <f t="shared" si="1"/>
        <v>1.3327794500906454</v>
      </c>
      <c r="G33" s="3">
        <f>AVERAGE('4C'!$J32:$J62) + Calibration!$C$11</f>
        <v>400.64643782132595</v>
      </c>
      <c r="H33" s="3">
        <f>'4C'!K62</f>
        <v>653.73966497834328</v>
      </c>
      <c r="I33" s="3">
        <f>'4C'!L62</f>
        <v>577.49616234767927</v>
      </c>
      <c r="J33" s="3">
        <f t="shared" si="2"/>
        <v>1.4333604182480777</v>
      </c>
      <c r="L33" s="3">
        <f>AVERAGE('5C'!$J32:$J62) + Calibration!$C$11</f>
        <v>397.76287979837576</v>
      </c>
      <c r="M33" s="3">
        <f>'5C'!K62</f>
        <v>791.14274880196388</v>
      </c>
      <c r="N33" s="3">
        <f>'5C'!L62</f>
        <v>574.41364261482033</v>
      </c>
      <c r="O33" s="3">
        <f t="shared" si="3"/>
        <v>2.2278554819467575</v>
      </c>
      <c r="Q33" s="3">
        <f>AVERAGE('6C'!$K176:$K206) + Calibration!$C$11</f>
        <v>399.94160700722978</v>
      </c>
      <c r="R33" s="3">
        <f>'6C'!L206</f>
        <v>792.22818099963592</v>
      </c>
      <c r="S33" s="3">
        <f>'6C'!M206</f>
        <v>561.09724203484734</v>
      </c>
      <c r="T33" s="3">
        <f t="shared" si="4"/>
        <v>2.2216637485207023</v>
      </c>
    </row>
    <row r="34" spans="1:20" x14ac:dyDescent="0.25">
      <c r="A34" s="3">
        <f t="shared" si="0"/>
        <v>5.0833333333333321</v>
      </c>
      <c r="B34" s="3">
        <f>AVERAGE('3C'!$J33:$J63) + Calibration!$C$11</f>
        <v>401.04001033069488</v>
      </c>
      <c r="C34" s="2">
        <f>'3C'!K63</f>
        <v>625.27814126045587</v>
      </c>
      <c r="D34" s="2">
        <f>'3C'!L63</f>
        <v>579.30457008829092</v>
      </c>
      <c r="E34" s="3">
        <f t="shared" si="1"/>
        <v>1.269943351495717</v>
      </c>
      <c r="G34" s="3">
        <f>AVERAGE('4C'!$J33:$J63) + Calibration!$C$11</f>
        <v>400.62635776747237</v>
      </c>
      <c r="H34" s="3">
        <f>'4C'!K63</f>
        <v>663.95044359615099</v>
      </c>
      <c r="I34" s="3">
        <f>'4C'!L63</f>
        <v>578.19483339246949</v>
      </c>
      <c r="J34" s="3">
        <f t="shared" si="2"/>
        <v>1.4913015493853072</v>
      </c>
      <c r="L34" s="3">
        <f>AVERAGE('5C'!$J33:$J63) + Calibration!$C$11</f>
        <v>397.27492513224104</v>
      </c>
      <c r="M34" s="3">
        <f>'5C'!K63</f>
        <v>811.36332285496394</v>
      </c>
      <c r="N34" s="3">
        <f>'5C'!L63</f>
        <v>572.64634308331142</v>
      </c>
      <c r="O34" s="3">
        <f t="shared" si="3"/>
        <v>2.3451355281952746</v>
      </c>
      <c r="Q34" s="3">
        <f>AVERAGE('6C'!$K177:$K207) + Calibration!$C$11</f>
        <v>399.72473929305977</v>
      </c>
      <c r="R34" s="3">
        <f>'6C'!L207</f>
        <v>805.93625834624993</v>
      </c>
      <c r="S34" s="3">
        <f>'6C'!M207</f>
        <v>561.09724203484734</v>
      </c>
      <c r="T34" s="3">
        <f t="shared" si="4"/>
        <v>2.300525855186339</v>
      </c>
    </row>
    <row r="35" spans="1:20" x14ac:dyDescent="0.25">
      <c r="A35" s="3">
        <f t="shared" si="0"/>
        <v>5.1666666666666652</v>
      </c>
      <c r="B35" s="3">
        <f>AVERAGE('3C'!$J34:$J64) + Calibration!$C$11</f>
        <v>400.80105391471136</v>
      </c>
      <c r="C35" s="2">
        <f>'3C'!K64</f>
        <v>599.4698681080921</v>
      </c>
      <c r="D35" s="2">
        <f>'3C'!L64</f>
        <v>578.40036621798504</v>
      </c>
      <c r="E35" s="3">
        <f t="shared" si="1"/>
        <v>1.1251348675103352</v>
      </c>
      <c r="G35" s="3">
        <f>AVERAGE('4C'!$J34:$J64) + Calibration!$C$11</f>
        <v>401.13640093461612</v>
      </c>
      <c r="H35" s="3">
        <f>'4C'!K64</f>
        <v>681.75896217870979</v>
      </c>
      <c r="I35" s="3">
        <f>'4C'!L64</f>
        <v>577.08514601663501</v>
      </c>
      <c r="J35" s="3">
        <f t="shared" si="2"/>
        <v>1.5892692043676779</v>
      </c>
      <c r="L35" s="3">
        <f>AVERAGE('5C'!$J34:$J64) + Calibration!$C$11</f>
        <v>397.02592688208978</v>
      </c>
      <c r="M35" s="3">
        <f>'5C'!K64</f>
        <v>877.13026950347239</v>
      </c>
      <c r="N35" s="3">
        <f>'5C'!L64</f>
        <v>573.30395523898585</v>
      </c>
      <c r="O35" s="3">
        <f t="shared" si="3"/>
        <v>2.7190082052870261</v>
      </c>
      <c r="Q35" s="3">
        <f>AVERAGE('6C'!$K178:$K208) + Calibration!$C$11</f>
        <v>399.97574458473457</v>
      </c>
      <c r="R35" s="3">
        <f>'6C'!L208</f>
        <v>856.94994756279209</v>
      </c>
      <c r="S35" s="3">
        <f>'6C'!M208</f>
        <v>560.39857099005712</v>
      </c>
      <c r="T35" s="3">
        <f t="shared" si="4"/>
        <v>2.5880136820210029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400.62836219853665</v>
      </c>
      <c r="C36" s="2">
        <f>'3C'!K65</f>
        <v>599.67085129070745</v>
      </c>
      <c r="D36" s="2">
        <f>'3C'!L65</f>
        <v>584.40093174730305</v>
      </c>
      <c r="E36" s="3">
        <f t="shared" si="1"/>
        <v>1.1272511264684866</v>
      </c>
      <c r="G36" s="3">
        <f>AVERAGE('4C'!$J35:$J65) + Calibration!$C$11</f>
        <v>401.20266663844762</v>
      </c>
      <c r="H36" s="3">
        <f>'4C'!K65</f>
        <v>652.65427700050907</v>
      </c>
      <c r="I36" s="3">
        <f>'4C'!L65</f>
        <v>576.63306668647613</v>
      </c>
      <c r="J36" s="3">
        <f t="shared" si="2"/>
        <v>1.4240633360532973</v>
      </c>
      <c r="L36" s="3">
        <f>AVERAGE('5C'!$J35:$J65) + Calibration!$C$11</f>
        <v>396.66648693011177</v>
      </c>
      <c r="M36" s="3">
        <f>'5C'!K65</f>
        <v>961.99210187500421</v>
      </c>
      <c r="N36" s="3">
        <f>'5C'!L65</f>
        <v>575.07125477049476</v>
      </c>
      <c r="O36" s="3">
        <f t="shared" si="3"/>
        <v>3.2016477445326839</v>
      </c>
      <c r="Q36" s="3">
        <f>AVERAGE('6C'!$K179:$K209) + Calibration!$C$11</f>
        <v>400.44161175388319</v>
      </c>
      <c r="R36" s="3">
        <f>'6C'!L209</f>
        <v>846.29699468727165</v>
      </c>
      <c r="S36" s="3">
        <f>'6C'!M209</f>
        <v>560.850650320216</v>
      </c>
      <c r="T36" s="3">
        <f t="shared" si="4"/>
        <v>2.5250436976848967</v>
      </c>
    </row>
    <row r="37" spans="1:20" x14ac:dyDescent="0.25">
      <c r="A37" s="3">
        <f t="shared" si="5"/>
        <v>5.3333333333333313</v>
      </c>
      <c r="B37" s="3">
        <f>AVERAGE('3C'!$J36:$J66) + Calibration!$C$11</f>
        <v>400.65045069954556</v>
      </c>
      <c r="C37" s="2">
        <f>'3C'!K66</f>
        <v>647.42829215405652</v>
      </c>
      <c r="D37" s="2">
        <f>'3C'!L66</f>
        <v>578.40036621798504</v>
      </c>
      <c r="E37" s="3">
        <f t="shared" si="1"/>
        <v>1.3975940566048777</v>
      </c>
      <c r="G37" s="3">
        <f>AVERAGE('4C'!$J36:$J66) + Calibration!$C$11</f>
        <v>401.22475513945659</v>
      </c>
      <c r="H37" s="3">
        <f>'4C'!K66</f>
        <v>640.27268222718033</v>
      </c>
      <c r="I37" s="3">
        <f>'4C'!L66</f>
        <v>577.74275406231061</v>
      </c>
      <c r="J37" s="3">
        <f t="shared" si="2"/>
        <v>1.3538166967195175</v>
      </c>
      <c r="L37" s="3">
        <f>AVERAGE('5C'!$J36:$J66) + Calibration!$C$11</f>
        <v>396.47170651212338</v>
      </c>
      <c r="M37" s="3">
        <f>'5C'!K66</f>
        <v>1032.9850333699653</v>
      </c>
      <c r="N37" s="3">
        <f>'5C'!L66</f>
        <v>575.27673827602348</v>
      </c>
      <c r="O37" s="3">
        <f t="shared" si="3"/>
        <v>3.6048100482729004</v>
      </c>
      <c r="Q37" s="3">
        <f>AVERAGE('6C'!$K180:$K210) + Calibration!$C$11</f>
        <v>400.32112922191152</v>
      </c>
      <c r="R37" s="3">
        <f>'6C'!L210</f>
        <v>745.797315169233</v>
      </c>
      <c r="S37" s="3">
        <f>'6C'!M210</f>
        <v>558.87786728317838</v>
      </c>
      <c r="T37" s="3">
        <f t="shared" si="4"/>
        <v>1.9565592329224586</v>
      </c>
    </row>
    <row r="38" spans="1:20" x14ac:dyDescent="0.25">
      <c r="A38" s="3">
        <f t="shared" si="5"/>
        <v>5.4166666666666643</v>
      </c>
      <c r="B38" s="3">
        <f>AVERAGE('3C'!$J37:$J67) + Calibration!$C$11</f>
        <v>400.50988811372031</v>
      </c>
      <c r="C38" s="2">
        <f>'3C'!K67</f>
        <v>633.31815196256571</v>
      </c>
      <c r="D38" s="2">
        <f>'3C'!L67</f>
        <v>577.74275406231061</v>
      </c>
      <c r="E38" s="3">
        <f t="shared" si="1"/>
        <v>1.3184791793538031</v>
      </c>
      <c r="G38" s="3">
        <f>AVERAGE('4C'!$J37:$J67) + Calibration!$C$11</f>
        <v>401.21471451011615</v>
      </c>
      <c r="H38" s="3">
        <f>'4C'!K67</f>
        <v>635.73011095336074</v>
      </c>
      <c r="I38" s="3">
        <f>'4C'!L67</f>
        <v>579.30457008829092</v>
      </c>
      <c r="J38" s="3">
        <f t="shared" si="2"/>
        <v>1.3281473017172469</v>
      </c>
      <c r="L38" s="3">
        <f>AVERAGE('5C'!$J37:$J67) + Calibration!$C$11</f>
        <v>396.47170651212338</v>
      </c>
      <c r="M38" s="3">
        <f>'5C'!K67</f>
        <v>843.4829205917913</v>
      </c>
      <c r="N38" s="3">
        <f>'5C'!L67</f>
        <v>573.05736352435463</v>
      </c>
      <c r="O38" s="3">
        <f t="shared" si="3"/>
        <v>2.5315895963399697</v>
      </c>
      <c r="Q38" s="3">
        <f>AVERAGE('6C'!$K181:$K211) + Calibration!$C$11</f>
        <v>400.50587021538666</v>
      </c>
      <c r="R38" s="3">
        <f>'6C'!L211</f>
        <v>809.83566815975632</v>
      </c>
      <c r="S38" s="3">
        <f>'6C'!M211</f>
        <v>561.75485419052177</v>
      </c>
      <c r="T38" s="3">
        <f t="shared" si="4"/>
        <v>2.3181858201956049</v>
      </c>
    </row>
    <row r="39" spans="1:20" x14ac:dyDescent="0.25">
      <c r="A39" s="3">
        <f t="shared" si="5"/>
        <v>5.4999999999999973</v>
      </c>
      <c r="B39" s="3">
        <f>AVERAGE('3C'!$J38:$J68) + Calibration!$C$11</f>
        <v>400.44362240988875</v>
      </c>
      <c r="C39" s="2">
        <f>'3C'!K68</f>
        <v>600.31406099084381</v>
      </c>
      <c r="D39" s="2">
        <f>'3C'!L68</f>
        <v>577.29062952216361</v>
      </c>
      <c r="E39" s="3">
        <f t="shared" si="1"/>
        <v>1.1319401102033058</v>
      </c>
      <c r="G39" s="3">
        <f>AVERAGE('4C'!$J38:$J68) + Calibration!$C$11</f>
        <v>401.31310834027431</v>
      </c>
      <c r="H39" s="3">
        <f>'4C'!K68</f>
        <v>661.77962744062995</v>
      </c>
      <c r="I39" s="3">
        <f>'4C'!L68</f>
        <v>577.74275406231061</v>
      </c>
      <c r="J39" s="3">
        <f t="shared" si="2"/>
        <v>1.4751180936409949</v>
      </c>
      <c r="L39" s="3">
        <f>AVERAGE('5C'!$J38:$J68) + Calibration!$C$11</f>
        <v>396.73074438759244</v>
      </c>
      <c r="M39" s="3">
        <f>'5C'!K68</f>
        <v>767.50524356529809</v>
      </c>
      <c r="N39" s="3">
        <f>'5C'!L68</f>
        <v>572.85183069883897</v>
      </c>
      <c r="O39" s="3">
        <f t="shared" si="3"/>
        <v>2.0998329239658693</v>
      </c>
      <c r="Q39" s="3">
        <f>AVERAGE('6C'!$K182:$K212) + Calibration!$C$11</f>
        <v>400.70265908053028</v>
      </c>
      <c r="R39" s="3">
        <f>'6C'!L212</f>
        <v>821.77504043554927</v>
      </c>
      <c r="S39" s="3">
        <f>'6C'!M212</f>
        <v>566.39913651937525</v>
      </c>
      <c r="T39" s="3">
        <f t="shared" si="4"/>
        <v>2.3846884068426957</v>
      </c>
    </row>
    <row r="40" spans="1:20" x14ac:dyDescent="0.25">
      <c r="A40" s="3">
        <f t="shared" si="5"/>
        <v>5.5833333333333304</v>
      </c>
      <c r="B40" s="3">
        <f>AVERAGE('3C'!$J39:$J69) + Calibration!$C$11</f>
        <v>400.46370246374232</v>
      </c>
      <c r="C40" s="2">
        <f>'3C'!K69</f>
        <v>613.33881722448587</v>
      </c>
      <c r="D40" s="2">
        <f>'3C'!L69</f>
        <v>577.74275406231061</v>
      </c>
      <c r="E40" s="3">
        <f t="shared" si="1"/>
        <v>1.2055903943204624</v>
      </c>
      <c r="G40" s="3">
        <f>AVERAGE('4C'!$J39:$J69) + Calibration!$C$11</f>
        <v>401.19463445626258</v>
      </c>
      <c r="H40" s="3">
        <f>'4C'!K69</f>
        <v>672.19138924105312</v>
      </c>
      <c r="I40" s="3">
        <f>'4C'!L69</f>
        <v>571.94767614852015</v>
      </c>
      <c r="J40" s="3">
        <f t="shared" si="2"/>
        <v>1.5347547073680325</v>
      </c>
      <c r="L40" s="3">
        <f>AVERAGE('5C'!$J39:$J69) + Calibration!$C$11</f>
        <v>397.06608739140609</v>
      </c>
      <c r="M40" s="3">
        <f>'5C'!K69</f>
        <v>828.93065036242547</v>
      </c>
      <c r="N40" s="3">
        <f>'5C'!L69</f>
        <v>569.31723163582114</v>
      </c>
      <c r="O40" s="3">
        <f t="shared" si="3"/>
        <v>2.4458085171225434</v>
      </c>
      <c r="Q40" s="3">
        <f>AVERAGE('6C'!$K183:$K213) + Calibration!$C$11</f>
        <v>400.40948362755654</v>
      </c>
      <c r="R40" s="3">
        <f>'6C'!L213</f>
        <v>796.36873364841642</v>
      </c>
      <c r="S40" s="3">
        <f>'6C'!M213</f>
        <v>564.42635348233762</v>
      </c>
      <c r="T40" s="3">
        <f t="shared" si="4"/>
        <v>2.2424634692693268</v>
      </c>
    </row>
    <row r="41" spans="1:20" x14ac:dyDescent="0.25">
      <c r="A41" s="3">
        <f t="shared" si="5"/>
        <v>5.6666666666666634</v>
      </c>
      <c r="B41" s="3">
        <f>AVERAGE('3C'!$J40:$J70) + Calibration!$C$11</f>
        <v>400.40948583640665</v>
      </c>
      <c r="C41" s="2">
        <f>'3C'!K70</f>
        <v>630.70515752934671</v>
      </c>
      <c r="D41" s="2">
        <f>'3C'!L70</f>
        <v>577.74275406231061</v>
      </c>
      <c r="E41" s="3">
        <f t="shared" si="1"/>
        <v>1.3042494420197377</v>
      </c>
      <c r="G41" s="3">
        <f>AVERAGE('4C'!$J40:$J70) + Calibration!$C$11</f>
        <v>401.23680321192973</v>
      </c>
      <c r="H41" s="3">
        <f>'4C'!K70</f>
        <v>642.44349838270125</v>
      </c>
      <c r="I41" s="3">
        <f>'4C'!L70</f>
        <v>573.05736352435463</v>
      </c>
      <c r="J41" s="3">
        <f t="shared" si="2"/>
        <v>1.3660425976540309</v>
      </c>
      <c r="L41" s="3">
        <f>AVERAGE('5C'!$J40:$J70) + Calibration!$C$11</f>
        <v>397.25082718005388</v>
      </c>
      <c r="M41" s="3">
        <f>'5C'!K70</f>
        <v>883.20044723267665</v>
      </c>
      <c r="N41" s="3">
        <f>'5C'!L70</f>
        <v>571.2900639928456</v>
      </c>
      <c r="O41" s="3">
        <f t="shared" si="3"/>
        <v>2.7521121701687914</v>
      </c>
      <c r="Q41" s="3">
        <f>AVERAGE('6C'!$K184:$K214) + Calibration!$C$11</f>
        <v>400.13839788041906</v>
      </c>
      <c r="R41" s="3">
        <f>'6C'!L214</f>
        <v>739.48594636493158</v>
      </c>
      <c r="S41" s="3">
        <f>'6C'!M214</f>
        <v>562.86454156635625</v>
      </c>
      <c r="T41" s="3">
        <f t="shared" si="4"/>
        <v>1.9218504955308695</v>
      </c>
    </row>
    <row r="42" spans="1:20" x14ac:dyDescent="0.25">
      <c r="A42" s="3">
        <f t="shared" si="5"/>
        <v>5.7499999999999964</v>
      </c>
      <c r="B42" s="3">
        <f>AVERAGE('3C'!$J41:$J71) + Calibration!$C$11</f>
        <v>400.4094858364067</v>
      </c>
      <c r="C42" s="2">
        <f>'3C'!K71</f>
        <v>613.78099148219849</v>
      </c>
      <c r="D42" s="2">
        <f>'3C'!L71</f>
        <v>577.74275406231061</v>
      </c>
      <c r="E42" s="3">
        <f t="shared" si="1"/>
        <v>1.2084016392304886</v>
      </c>
      <c r="G42" s="3">
        <f>AVERAGE('4C'!$J41:$J71) + Calibration!$C$11</f>
        <v>401.44363150158654</v>
      </c>
      <c r="H42" s="3">
        <f>'4C'!K71</f>
        <v>646.58409927130481</v>
      </c>
      <c r="I42" s="3">
        <f>'4C'!L71</f>
        <v>574.167050900189</v>
      </c>
      <c r="J42" s="3">
        <f t="shared" si="2"/>
        <v>1.3883210047100245</v>
      </c>
      <c r="L42" s="3">
        <f>AVERAGE('5C'!$J41:$J71) + Calibration!$C$11</f>
        <v>397.34721376788406</v>
      </c>
      <c r="M42" s="3">
        <f>'5C'!K71</f>
        <v>965.04731880575878</v>
      </c>
      <c r="N42" s="3">
        <f>'5C'!L71</f>
        <v>571.08453116733006</v>
      </c>
      <c r="O42" s="3">
        <f t="shared" si="3"/>
        <v>3.2150953588803066</v>
      </c>
      <c r="Q42" s="3">
        <f>AVERAGE('6C'!$K185:$K215) + Calibration!$C$11</f>
        <v>400.02996342092041</v>
      </c>
      <c r="R42" s="3">
        <f>'6C'!L215</f>
        <v>804.850922628224</v>
      </c>
      <c r="S42" s="3">
        <f>'6C'!M215</f>
        <v>563.31666610650313</v>
      </c>
      <c r="T42" s="3">
        <f t="shared" si="4"/>
        <v>2.2926506012149539</v>
      </c>
    </row>
    <row r="43" spans="1:20" x14ac:dyDescent="0.25">
      <c r="A43" s="3">
        <f t="shared" si="5"/>
        <v>5.8333333333333295</v>
      </c>
      <c r="B43" s="3">
        <f>AVERAGE('3C'!$J42:$J72) + Calibration!$C$11</f>
        <v>400.39743796473812</v>
      </c>
      <c r="C43" s="2">
        <f>'3C'!K72</f>
        <v>598.58546733285857</v>
      </c>
      <c r="D43" s="2">
        <f>'3C'!L72</f>
        <v>577.29062952216361</v>
      </c>
      <c r="E43" s="3">
        <f t="shared" si="1"/>
        <v>1.1224120054805469</v>
      </c>
      <c r="G43" s="3">
        <f>AVERAGE('4C'!$J42:$J72) + Calibration!$C$11</f>
        <v>401.60628258842081</v>
      </c>
      <c r="H43" s="3">
        <f>'4C'!K72</f>
        <v>653.29743846082238</v>
      </c>
      <c r="I43" s="3">
        <f>'4C'!L72</f>
        <v>573.7560304591459</v>
      </c>
      <c r="J43" s="3">
        <f t="shared" si="2"/>
        <v>1.4254199707477435</v>
      </c>
      <c r="L43" s="3">
        <f>AVERAGE('5C'!$J42:$J72) + Calibration!$C$11</f>
        <v>397.41147122536466</v>
      </c>
      <c r="M43" s="3">
        <f>'5C'!K72</f>
        <v>1021.9301101092287</v>
      </c>
      <c r="N43" s="3">
        <f>'5C'!L72</f>
        <v>571.2900639928456</v>
      </c>
      <c r="O43" s="3">
        <f t="shared" si="3"/>
        <v>3.5368797003759571</v>
      </c>
      <c r="Q43" s="3">
        <f>AVERAGE('6C'!$K186:$K216) + Calibration!$C$11</f>
        <v>400.01992379560272</v>
      </c>
      <c r="R43" s="3">
        <f>'6C'!L216</f>
        <v>877.33125268608785</v>
      </c>
      <c r="S43" s="3">
        <f>'6C'!M216</f>
        <v>564.17976176770628</v>
      </c>
      <c r="T43" s="3">
        <f t="shared" si="4"/>
        <v>2.7031903370079666</v>
      </c>
    </row>
    <row r="44" spans="1:20" x14ac:dyDescent="0.25">
      <c r="A44" s="3">
        <f t="shared" si="5"/>
        <v>5.9166666666666625</v>
      </c>
      <c r="B44" s="3">
        <f>AVERAGE('3C'!$J43:$J73) + Calibration!$C$11</f>
        <v>400.42956709508763</v>
      </c>
      <c r="C44" s="2">
        <f>'3C'!K73</f>
        <v>622.26318046200618</v>
      </c>
      <c r="D44" s="2">
        <f>'3C'!L73</f>
        <v>577.29062952216361</v>
      </c>
      <c r="E44" s="3">
        <f t="shared" si="1"/>
        <v>1.2563256804964749</v>
      </c>
      <c r="G44" s="3">
        <f>AVERAGE('4C'!$J43:$J73) + Calibration!$C$11</f>
        <v>401.47776807506858</v>
      </c>
      <c r="H44" s="3">
        <f>'4C'!K73</f>
        <v>674.36216117673644</v>
      </c>
      <c r="I44" s="3">
        <f>'4C'!L73</f>
        <v>575.97545864080064</v>
      </c>
      <c r="J44" s="3">
        <f t="shared" si="2"/>
        <v>1.5454451003025766</v>
      </c>
      <c r="L44" s="3">
        <f>AVERAGE('5C'!$J43:$J73) + Calibration!$C$11</f>
        <v>397.58416294153943</v>
      </c>
      <c r="M44" s="3">
        <f>'5C'!K73</f>
        <v>721.03421808223641</v>
      </c>
      <c r="N44" s="3">
        <f>'5C'!L73</f>
        <v>567.75546492982778</v>
      </c>
      <c r="O44" s="3">
        <f t="shared" si="3"/>
        <v>1.831817119433252</v>
      </c>
      <c r="Q44" s="3">
        <f>AVERAGE('6C'!$K187:$K217) + Calibration!$C$11</f>
        <v>399.76088612093827</v>
      </c>
      <c r="R44" s="3">
        <f>'6C'!L217</f>
        <v>1003.0362075688211</v>
      </c>
      <c r="S44" s="3">
        <f>'6C'!M217</f>
        <v>562.65905395082871</v>
      </c>
      <c r="T44" s="3">
        <f t="shared" si="4"/>
        <v>3.4165709481147828</v>
      </c>
    </row>
    <row r="45" spans="1:20" x14ac:dyDescent="0.25">
      <c r="A45" s="3">
        <f t="shared" si="5"/>
        <v>5.9999999999999956</v>
      </c>
      <c r="B45" s="3">
        <f>AVERAGE('3C'!$J44:$J74) + Calibration!$C$11</f>
        <v>400.50587342825963</v>
      </c>
      <c r="C45" s="2">
        <f>'3C'!K74</f>
        <v>642.64448558530205</v>
      </c>
      <c r="D45" s="2">
        <f>'3C'!L74</f>
        <v>573.96156739466039</v>
      </c>
      <c r="E45" s="3">
        <f t="shared" si="1"/>
        <v>1.3713203877245848</v>
      </c>
      <c r="G45" s="3">
        <f>AVERAGE('4C'!$J44:$J74) + Calibration!$C$11</f>
        <v>401.31511578340695</v>
      </c>
      <c r="H45" s="3">
        <f>'4C'!K74</f>
        <v>688.2713181856119</v>
      </c>
      <c r="I45" s="3">
        <f>'4C'!L74</f>
        <v>575.27673827602348</v>
      </c>
      <c r="J45" s="3">
        <f t="shared" si="2"/>
        <v>1.6251389533981071</v>
      </c>
      <c r="L45" s="3">
        <f>AVERAGE('5C'!$J44:$J74) + Calibration!$C$11</f>
        <v>397.58416294153938</v>
      </c>
      <c r="M45" s="3">
        <f>'5C'!K74</f>
        <v>917.49090936484822</v>
      </c>
      <c r="N45" s="3">
        <f>'5C'!L74</f>
        <v>567.50887321519645</v>
      </c>
      <c r="O45" s="3">
        <f t="shared" si="3"/>
        <v>2.9444239179145857</v>
      </c>
      <c r="Q45" s="3">
        <f>AVERAGE('6C'!$K188:$K218) + Calibration!$C$11</f>
        <v>399.69662886426221</v>
      </c>
      <c r="R45" s="3">
        <f>'6C'!L218</f>
        <v>874.07505257271794</v>
      </c>
      <c r="S45" s="3">
        <f>'6C'!M218</f>
        <v>562.65905395082871</v>
      </c>
      <c r="T45" s="3">
        <f t="shared" si="4"/>
        <v>2.6865802117761777</v>
      </c>
    </row>
    <row r="46" spans="1:20" x14ac:dyDescent="0.25">
      <c r="A46" s="3">
        <f t="shared" si="5"/>
        <v>6.0833333333333286</v>
      </c>
      <c r="B46" s="3">
        <f>AVERAGE('3C'!$J45:$J75) + Calibration!$C$11</f>
        <v>400.56009126042261</v>
      </c>
      <c r="C46" s="2">
        <f>'3C'!K75</f>
        <v>602.28384572392633</v>
      </c>
      <c r="D46" s="2">
        <f>'3C'!L75</f>
        <v>573.7560304591459</v>
      </c>
      <c r="E46" s="3">
        <f t="shared" si="1"/>
        <v>1.1424361225162218</v>
      </c>
      <c r="G46" s="3">
        <f>AVERAGE('4C'!$J45:$J75) + Calibration!$C$11</f>
        <v>401.30306670691101</v>
      </c>
      <c r="H46" s="3">
        <f>'4C'!K75</f>
        <v>678.06058378764203</v>
      </c>
      <c r="I46" s="3">
        <f>'4C'!L75</f>
        <v>576.63306668647613</v>
      </c>
      <c r="J46" s="3">
        <f t="shared" si="2"/>
        <v>1.5673800318253095</v>
      </c>
      <c r="L46" s="3">
        <f>AVERAGE('5C'!$J45:$J75) + Calibration!$C$11</f>
        <v>397.84320081700838</v>
      </c>
      <c r="M46" s="3">
        <f>'5C'!K75</f>
        <v>1085.7674276573282</v>
      </c>
      <c r="N46" s="3">
        <f>'5C'!L75</f>
        <v>567.96095254535544</v>
      </c>
      <c r="O46" s="3">
        <f t="shared" si="3"/>
        <v>3.8959689620421631</v>
      </c>
      <c r="Q46" s="3">
        <f>AVERAGE('6C'!$K189:$K219) + Calibration!$C$11</f>
        <v>399.72875699058892</v>
      </c>
      <c r="R46" s="3">
        <f>'6C'!L219</f>
        <v>837.41274286258715</v>
      </c>
      <c r="S46" s="3">
        <f>'6C'!M219</f>
        <v>563.0700743918718</v>
      </c>
      <c r="T46" s="3">
        <f t="shared" si="4"/>
        <v>2.4787660582507955</v>
      </c>
    </row>
    <row r="47" spans="1:20" x14ac:dyDescent="0.25">
      <c r="A47" s="3">
        <f t="shared" si="5"/>
        <v>6.1666666666666616</v>
      </c>
      <c r="B47" s="3">
        <f>AVERAGE('3C'!$J46:$J76) + Calibration!$C$11</f>
        <v>400.64643701810775</v>
      </c>
      <c r="C47" s="2">
        <f>'3C'!K76</f>
        <v>602.72606822146201</v>
      </c>
      <c r="D47" s="2">
        <f>'3C'!L76</f>
        <v>576.38642565185785</v>
      </c>
      <c r="E47" s="3">
        <f t="shared" si="1"/>
        <v>1.1444515839270502</v>
      </c>
      <c r="G47" s="3">
        <f>AVERAGE('4C'!$J46:$J76) + Calibration!$C$11</f>
        <v>401.65045878722043</v>
      </c>
      <c r="H47" s="3">
        <f>'4C'!K76</f>
        <v>632.0317365822782</v>
      </c>
      <c r="I47" s="3">
        <f>'4C'!L76</f>
        <v>583.04465265683734</v>
      </c>
      <c r="J47" s="3">
        <f t="shared" si="2"/>
        <v>1.3047342609922339</v>
      </c>
      <c r="L47" s="3">
        <f>AVERAGE('5C'!$J46:$J76) + Calibration!$C$11</f>
        <v>397.91950614615763</v>
      </c>
      <c r="M47" s="3">
        <f>'5C'!K76</f>
        <v>1489.3337711380425</v>
      </c>
      <c r="N47" s="3">
        <f>'5C'!L76</f>
        <v>567.09785688415229</v>
      </c>
      <c r="O47" s="3">
        <f t="shared" si="3"/>
        <v>6.1810820657802488</v>
      </c>
      <c r="Q47" s="3">
        <f>AVERAGE('6C'!$K190:$K220) + Calibration!$C$11</f>
        <v>399.8592799510966</v>
      </c>
      <c r="R47" s="3">
        <f>'6C'!L220</f>
        <v>785.95697184799326</v>
      </c>
      <c r="S47" s="3">
        <f>'6C'!M220</f>
        <v>563.31666610650313</v>
      </c>
      <c r="T47" s="3">
        <f t="shared" si="4"/>
        <v>2.1866138235244712</v>
      </c>
    </row>
    <row r="48" spans="1:20" x14ac:dyDescent="0.25">
      <c r="A48" s="3">
        <f t="shared" si="5"/>
        <v>6.2499999999999947</v>
      </c>
      <c r="B48" s="3">
        <f>AVERAGE('3C'!$J47:$J77) + Calibration!$C$11</f>
        <v>400.40747939729687</v>
      </c>
      <c r="C48" s="2">
        <f>'3C'!K77</f>
        <v>576.03334605404177</v>
      </c>
      <c r="D48" s="2">
        <f>'3C'!L77</f>
        <v>578.19483339246949</v>
      </c>
      <c r="E48" s="3">
        <f t="shared" si="1"/>
        <v>0.99463414534644257</v>
      </c>
      <c r="G48" s="3">
        <f>AVERAGE('4C'!$J47:$J77) + Calibration!$C$11</f>
        <v>402.06210812420602</v>
      </c>
      <c r="H48" s="3">
        <f>'4C'!K77</f>
        <v>664.35241398136702</v>
      </c>
      <c r="I48" s="3">
        <f>'4C'!L77</f>
        <v>581.72942834548837</v>
      </c>
      <c r="J48" s="3">
        <f t="shared" si="2"/>
        <v>1.4854468716090756</v>
      </c>
      <c r="L48" s="3">
        <f>AVERAGE('5C'!$J47:$J77) + Calibration!$C$11</f>
        <v>398.13637526595943</v>
      </c>
      <c r="M48" s="3">
        <f>'5C'!K77</f>
        <v>1287.4501560462006</v>
      </c>
      <c r="N48" s="3">
        <f>'5C'!L77</f>
        <v>570.63245183717117</v>
      </c>
      <c r="O48" s="3">
        <f t="shared" si="3"/>
        <v>5.0365123835657837</v>
      </c>
      <c r="Q48" s="3">
        <f>AVERAGE('6C'!$K191:$K221) + Calibration!$C$11</f>
        <v>399.89140908144606</v>
      </c>
      <c r="R48" s="3">
        <f>'6C'!L221</f>
        <v>742.09893677816524</v>
      </c>
      <c r="S48" s="3">
        <f>'6C'!M221</f>
        <v>564.8784328124965</v>
      </c>
      <c r="T48" s="3">
        <f t="shared" si="4"/>
        <v>1.9380476140623983</v>
      </c>
    </row>
    <row r="49" spans="1:20" x14ac:dyDescent="0.25">
      <c r="A49" s="3">
        <f t="shared" si="5"/>
        <v>6.3333333333333277</v>
      </c>
      <c r="B49" s="3">
        <f>AVERAGE('3C'!$J48:$J78) + Calibration!$C$11</f>
        <v>399.95165265668425</v>
      </c>
      <c r="C49" s="2">
        <f>'3C'!K78</f>
        <v>577.96292289464247</v>
      </c>
      <c r="D49" s="2">
        <f>'3C'!L78</f>
        <v>576.83855430200379</v>
      </c>
      <c r="E49" s="3">
        <f t="shared" si="1"/>
        <v>1.0081435668085079</v>
      </c>
      <c r="G49" s="3">
        <f>AVERAGE('4C'!$J48:$J78) + Calibration!$C$11</f>
        <v>402.20267071003127</v>
      </c>
      <c r="H49" s="3">
        <f>'4C'!K78</f>
        <v>679.14596774549091</v>
      </c>
      <c r="I49" s="3">
        <f>'4C'!L78</f>
        <v>581.72942834548837</v>
      </c>
      <c r="J49" s="3">
        <f t="shared" si="2"/>
        <v>1.5684321723215335</v>
      </c>
      <c r="L49" s="3">
        <f>AVERAGE('5C'!$J48:$J78) + Calibration!$C$11</f>
        <v>398.37533288677025</v>
      </c>
      <c r="M49" s="3">
        <f>'5C'!K78</f>
        <v>924.24445644684749</v>
      </c>
      <c r="N49" s="3">
        <f>'5C'!L78</f>
        <v>570.83793945269872</v>
      </c>
      <c r="O49" s="3">
        <f t="shared" si="3"/>
        <v>2.9781910616762364</v>
      </c>
      <c r="Q49" s="3">
        <f>AVERAGE('6C'!$K192:$K222) + Calibration!$C$11</f>
        <v>399.89140908144611</v>
      </c>
      <c r="R49" s="3">
        <f>'6C'!L222</f>
        <v>778.76120226845831</v>
      </c>
      <c r="S49" s="3">
        <f>'6C'!M222</f>
        <v>565.08396563801205</v>
      </c>
      <c r="T49" s="3">
        <f t="shared" si="4"/>
        <v>2.1456795637095007</v>
      </c>
    </row>
    <row r="50" spans="1:20" x14ac:dyDescent="0.25">
      <c r="A50" s="3">
        <f t="shared" si="5"/>
        <v>6.4166666666666607</v>
      </c>
      <c r="B50" s="3">
        <f>AVERAGE('3C'!$J49:$J79) + Calibration!$C$11</f>
        <v>400.04803803968701</v>
      </c>
      <c r="C50" s="2">
        <f>'3C'!K79</f>
        <v>584.71651821646481</v>
      </c>
      <c r="D50" s="2">
        <f>'3C'!L79</f>
        <v>575.97545864080064</v>
      </c>
      <c r="E50" s="3">
        <f t="shared" si="1"/>
        <v>1.0458458053451076</v>
      </c>
      <c r="G50" s="3">
        <f>AVERAGE('4C'!$J49:$J79) + Calibration!$C$11</f>
        <v>402.43961988368676</v>
      </c>
      <c r="H50" s="3">
        <f>'4C'!K79</f>
        <v>668.29197942754695</v>
      </c>
      <c r="I50" s="3">
        <f>'4C'!L79</f>
        <v>578.19483339246949</v>
      </c>
      <c r="J50" s="3">
        <f t="shared" si="2"/>
        <v>1.5056200971810965</v>
      </c>
      <c r="L50" s="3">
        <f>AVERAGE('5C'!$J49:$J79) + Calibration!$C$11</f>
        <v>398.50585584727793</v>
      </c>
      <c r="M50" s="3">
        <f>'5C'!K79</f>
        <v>1046.8941903788407</v>
      </c>
      <c r="N50" s="3">
        <f>'5C'!L79</f>
        <v>573.50943874451445</v>
      </c>
      <c r="O50" s="3">
        <f t="shared" si="3"/>
        <v>3.6720626024289378</v>
      </c>
      <c r="Q50" s="3">
        <f>AVERAGE('6C'!$K193:$K223) + Calibration!$C$11</f>
        <v>400.18458453441991</v>
      </c>
      <c r="R50" s="3">
        <f>'6C'!L223</f>
        <v>792.46932383491014</v>
      </c>
      <c r="S50" s="3">
        <f>'6C'!M223</f>
        <v>566.19365301384641</v>
      </c>
      <c r="T50" s="3">
        <f t="shared" si="4"/>
        <v>2.2216533579827908</v>
      </c>
    </row>
    <row r="51" spans="1:20" x14ac:dyDescent="0.25">
      <c r="A51" s="3">
        <f t="shared" si="5"/>
        <v>6.4999999999999938</v>
      </c>
      <c r="B51" s="3">
        <f>AVERAGE('3C'!$J50:$J80) + Calibration!$C$11</f>
        <v>399.7347825328597</v>
      </c>
      <c r="C51" s="2">
        <f>'3C'!K80</f>
        <v>615.95180763771953</v>
      </c>
      <c r="D51" s="2">
        <f>'3C'!L80</f>
        <v>576.63306668647613</v>
      </c>
      <c r="E51" s="3">
        <f t="shared" si="1"/>
        <v>1.2245168668396909</v>
      </c>
      <c r="G51" s="3">
        <f>AVERAGE('4C'!$J50:$J80) + Calibration!$C$11</f>
        <v>402.29905609303415</v>
      </c>
      <c r="H51" s="3">
        <f>'4C'!K80</f>
        <v>656.55364259417763</v>
      </c>
      <c r="I51" s="3">
        <f>'4C'!L80</f>
        <v>579.71554120934707</v>
      </c>
      <c r="J51" s="3">
        <f t="shared" si="2"/>
        <v>1.4399376251292411</v>
      </c>
      <c r="L51" s="3">
        <f>AVERAGE('5C'!$J50:$J80) + Calibration!$C$11</f>
        <v>398.58015272927167</v>
      </c>
      <c r="M51" s="3">
        <f>'5C'!K80</f>
        <v>966.33373820603151</v>
      </c>
      <c r="N51" s="3">
        <f>'5C'!L80</f>
        <v>573.30395523898585</v>
      </c>
      <c r="O51" s="3">
        <f t="shared" si="3"/>
        <v>3.2153982383572077</v>
      </c>
      <c r="Q51" s="3">
        <f>AVERAGE('6C'!$K194:$K224) + Calibration!$C$11</f>
        <v>400.33518774958566</v>
      </c>
      <c r="R51" s="3">
        <f>'6C'!L224</f>
        <v>994.79516142428758</v>
      </c>
      <c r="S51" s="3">
        <f>'6C'!M224</f>
        <v>565.98816950831781</v>
      </c>
      <c r="T51" s="3">
        <f t="shared" si="4"/>
        <v>3.366646377974746</v>
      </c>
    </row>
    <row r="52" spans="1:20" x14ac:dyDescent="0.25">
      <c r="A52" s="3">
        <f t="shared" si="5"/>
        <v>6.5833333333333268</v>
      </c>
      <c r="B52" s="3">
        <f>AVERAGE('3C'!$J51:$J81) + Calibration!$C$11</f>
        <v>399.60626801950741</v>
      </c>
      <c r="C52" s="2">
        <f>'3C'!K81</f>
        <v>616.59496909803283</v>
      </c>
      <c r="D52" s="2">
        <f>'3C'!L81</f>
        <v>578.85244143814498</v>
      </c>
      <c r="E52" s="3">
        <f t="shared" si="1"/>
        <v>1.2288871528753542</v>
      </c>
      <c r="G52" s="3">
        <f>AVERAGE('4C'!$J51:$J81) + Calibration!$C$11</f>
        <v>402.08218717403685</v>
      </c>
      <c r="H52" s="3">
        <f>'4C'!K81</f>
        <v>665.67903725413635</v>
      </c>
      <c r="I52" s="3">
        <f>'4C'!L81</f>
        <v>577.94824167783815</v>
      </c>
      <c r="J52" s="3">
        <f t="shared" si="2"/>
        <v>1.4928463140789006</v>
      </c>
      <c r="L52" s="3">
        <f>AVERAGE('5C'!$J51:$J81) + Calibration!$C$11</f>
        <v>398.82914977459563</v>
      </c>
      <c r="M52" s="3">
        <f>'5C'!K81</f>
        <v>960.50469929211602</v>
      </c>
      <c r="N52" s="3">
        <f>'5C'!L81</f>
        <v>572.39975136868009</v>
      </c>
      <c r="O52" s="3">
        <f t="shared" si="3"/>
        <v>3.1809760759685739</v>
      </c>
      <c r="Q52" s="3">
        <f>AVERAGE('6C'!$K195:$K225) + Calibration!$C$11</f>
        <v>400.14040733159743</v>
      </c>
      <c r="R52" s="3">
        <f>'6C'!L225</f>
        <v>836.97061282471225</v>
      </c>
      <c r="S52" s="3">
        <f>'6C'!M225</f>
        <v>566.39913651937525</v>
      </c>
      <c r="T52" s="3">
        <f t="shared" si="4"/>
        <v>2.4739307846454333</v>
      </c>
    </row>
    <row r="53" spans="1:20" x14ac:dyDescent="0.25">
      <c r="A53" s="3">
        <f t="shared" si="5"/>
        <v>6.6666666666666599</v>
      </c>
      <c r="B53" s="3">
        <f>AVERAGE('3C'!$J52:$J82) + Calibration!$C$11</f>
        <v>399.5741386883534</v>
      </c>
      <c r="C53" s="2">
        <f>'3C'!K82</f>
        <v>579.49052935002715</v>
      </c>
      <c r="D53" s="2">
        <f>'3C'!L82</f>
        <v>578.19483339246949</v>
      </c>
      <c r="E53" s="3">
        <f t="shared" si="1"/>
        <v>1.0189329673706009</v>
      </c>
      <c r="G53" s="3">
        <f>AVERAGE('4C'!$J52:$J82) + Calibration!$C$11</f>
        <v>402.01792971655618</v>
      </c>
      <c r="H53" s="3">
        <f>'4C'!K82</f>
        <v>685.65832375239313</v>
      </c>
      <c r="I53" s="3">
        <f>'4C'!L82</f>
        <v>580.82522858518155</v>
      </c>
      <c r="J53" s="3">
        <f t="shared" si="2"/>
        <v>1.606360306018898</v>
      </c>
      <c r="L53" s="3">
        <f>AVERAGE('5C'!$J52:$J82) + Calibration!$C$11</f>
        <v>399.37132227289339</v>
      </c>
      <c r="M53" s="3">
        <f>'5C'!K82</f>
        <v>953.1079465299656</v>
      </c>
      <c r="N53" s="3">
        <f>'5C'!L82</f>
        <v>568.8651564156612</v>
      </c>
      <c r="O53" s="3">
        <f t="shared" si="3"/>
        <v>3.1360150102001225</v>
      </c>
      <c r="Q53" s="3">
        <f>AVERAGE('6C'!$K196:$K226) + Calibration!$C$11</f>
        <v>400.2709304929096</v>
      </c>
      <c r="R53" s="3">
        <f>'6C'!L226</f>
        <v>877.57239552136195</v>
      </c>
      <c r="S53" s="3">
        <f>'6C'!M226</f>
        <v>565.5360408581721</v>
      </c>
      <c r="T53" s="3">
        <f t="shared" si="4"/>
        <v>2.7031344743143353</v>
      </c>
    </row>
    <row r="54" spans="1:20" x14ac:dyDescent="0.25">
      <c r="A54" s="3">
        <f t="shared" si="5"/>
        <v>6.7499999999999929</v>
      </c>
      <c r="B54" s="3">
        <f>AVERAGE('3C'!$J53:$J83) + Calibration!$C$11</f>
        <v>399.60626681468</v>
      </c>
      <c r="C54" s="2">
        <f>'3C'!K83</f>
        <v>596.41465117733765</v>
      </c>
      <c r="D54" s="2">
        <f>'3C'!L83</f>
        <v>580.82522858518155</v>
      </c>
      <c r="E54" s="3">
        <f t="shared" si="1"/>
        <v>1.1145985662815707</v>
      </c>
      <c r="G54" s="3">
        <f>AVERAGE('4C'!$J53:$J83) + Calibration!$C$11</f>
        <v>401.94162458821165</v>
      </c>
      <c r="H54" s="3">
        <f>'4C'!K83</f>
        <v>654.18183923605591</v>
      </c>
      <c r="I54" s="3">
        <f>'4C'!L83</f>
        <v>578.85244143814498</v>
      </c>
      <c r="J54" s="3">
        <f t="shared" si="2"/>
        <v>1.4285294933724759</v>
      </c>
      <c r="L54" s="3">
        <f>AVERAGE('5C'!$J53:$J83) + Calibration!$C$11</f>
        <v>399.54401418987277</v>
      </c>
      <c r="M54" s="3">
        <f>'5C'!K83</f>
        <v>914.4759485663983</v>
      </c>
      <c r="N54" s="3">
        <f>'5C'!L83</f>
        <v>572.19426786315148</v>
      </c>
      <c r="O54" s="3">
        <f t="shared" si="3"/>
        <v>2.9162497199868826</v>
      </c>
      <c r="Q54" s="3">
        <f>AVERAGE('6C'!$K197:$K227) + Calibration!$C$11</f>
        <v>400.59623407221011</v>
      </c>
      <c r="R54" s="3">
        <f>'6C'!L227</f>
        <v>885.17023196575929</v>
      </c>
      <c r="S54" s="3">
        <f>'6C'!M227</f>
        <v>566.39913651937525</v>
      </c>
      <c r="T54" s="3">
        <f t="shared" si="4"/>
        <v>2.7443215138346422</v>
      </c>
    </row>
    <row r="55" spans="1:20" x14ac:dyDescent="0.25">
      <c r="A55" s="3">
        <f t="shared" si="5"/>
        <v>6.8333333333333259</v>
      </c>
      <c r="B55" s="3">
        <f>AVERAGE('3C'!$J54:$J84) + Calibration!$C$11</f>
        <v>399.3994385250233</v>
      </c>
      <c r="C55" s="2">
        <f>'3C'!K84</f>
        <v>576.43536065909552</v>
      </c>
      <c r="D55" s="2">
        <f>'3C'!L84</f>
        <v>578.40036621798504</v>
      </c>
      <c r="E55" s="3">
        <f t="shared" si="1"/>
        <v>1.0026198102788393</v>
      </c>
      <c r="G55" s="3">
        <f>AVERAGE('4C'!$J54:$J84) + Calibration!$C$11</f>
        <v>401.63640126356933</v>
      </c>
      <c r="H55" s="3">
        <f>'4C'!K84</f>
        <v>640.47371364961884</v>
      </c>
      <c r="I55" s="3">
        <f>'4C'!L84</f>
        <v>576.83855430200379</v>
      </c>
      <c r="J55" s="3">
        <f t="shared" si="2"/>
        <v>1.3526239078793258</v>
      </c>
      <c r="L55" s="3">
        <f>AVERAGE('5C'!$J54:$J84) + Calibration!$C$11</f>
        <v>399.88136684566911</v>
      </c>
      <c r="M55" s="3">
        <f>'5C'!K84</f>
        <v>984.38344786368737</v>
      </c>
      <c r="N55" s="3">
        <f>'5C'!L84</f>
        <v>574.41364261482033</v>
      </c>
      <c r="O55" s="3">
        <f t="shared" si="3"/>
        <v>3.3102511541926476</v>
      </c>
      <c r="Q55" s="3">
        <f>AVERAGE('6C'!$K198:$K228) + Calibration!$C$11</f>
        <v>400.95366557703267</v>
      </c>
      <c r="R55" s="3">
        <f>'6C'!L228</f>
        <v>919.46069409793063</v>
      </c>
      <c r="S55" s="3">
        <f>'6C'!M228</f>
        <v>566.39913651937525</v>
      </c>
      <c r="T55" s="3">
        <f t="shared" si="4"/>
        <v>2.9364967984868331</v>
      </c>
    </row>
    <row r="56" spans="1:20" x14ac:dyDescent="0.25">
      <c r="A56" s="3">
        <f t="shared" si="5"/>
        <v>6.916666666666659</v>
      </c>
      <c r="B56" s="3">
        <f>AVERAGE('3C'!$J55:$J85) + Calibration!$C$11</f>
        <v>399.2146975315481</v>
      </c>
      <c r="C56" s="2">
        <f>'3C'!K85</f>
        <v>584.91750139908027</v>
      </c>
      <c r="D56" s="2">
        <f>'3C'!L85</f>
        <v>578.85244143814498</v>
      </c>
      <c r="E56" s="3">
        <f t="shared" si="1"/>
        <v>1.0517035624041846</v>
      </c>
      <c r="G56" s="3">
        <f>AVERAGE('4C'!$J55:$J85) + Calibration!$C$11</f>
        <v>401.73278785139939</v>
      </c>
      <c r="H56" s="3">
        <f>'4C'!K85</f>
        <v>656.35265539157683</v>
      </c>
      <c r="I56" s="3">
        <f>'4C'!L85</f>
        <v>575.5233299906547</v>
      </c>
      <c r="J56" s="3">
        <f t="shared" si="2"/>
        <v>1.4420063465595581</v>
      </c>
      <c r="L56" s="3">
        <f>AVERAGE('5C'!$J55:$J85) + Calibration!$C$11</f>
        <v>400.2930163834593</v>
      </c>
      <c r="M56" s="3">
        <f>'5C'!K85</f>
        <v>888.62741928172989</v>
      </c>
      <c r="N56" s="3">
        <f>'5C'!L85</f>
        <v>575.72886281617036</v>
      </c>
      <c r="O56" s="3">
        <f t="shared" si="3"/>
        <v>2.7656180761760978</v>
      </c>
      <c r="Q56" s="3">
        <f>AVERAGE('6C'!$K199:$K229) + Calibration!$C$11</f>
        <v>401.04001153552235</v>
      </c>
      <c r="R56" s="3">
        <f>'6C'!L229</f>
        <v>870.81885245934791</v>
      </c>
      <c r="S56" s="3">
        <f>'6C'!M229</f>
        <v>565.08396563801205</v>
      </c>
      <c r="T56" s="3">
        <f t="shared" si="4"/>
        <v>2.6605310757404119</v>
      </c>
    </row>
    <row r="57" spans="1:20" x14ac:dyDescent="0.25">
      <c r="A57" s="3">
        <f t="shared" si="5"/>
        <v>6.999999999999992</v>
      </c>
      <c r="B57" s="3">
        <f>AVERAGE('3C'!$J56:$J86) + Calibration!$C$11</f>
        <v>399.16047969938512</v>
      </c>
      <c r="C57" s="2">
        <f>'3C'!K86</f>
        <v>570.16415150745286</v>
      </c>
      <c r="D57" s="2">
        <f>'3C'!L86</f>
        <v>581.07186961979971</v>
      </c>
      <c r="E57" s="3">
        <f t="shared" si="1"/>
        <v>0.96845694884084932</v>
      </c>
      <c r="G57" s="3">
        <f>AVERAGE('4C'!$J56:$J86) + Calibration!$C$11</f>
        <v>401.70065852024544</v>
      </c>
      <c r="H57" s="3">
        <f>'4C'!K86</f>
        <v>635.04674562055095</v>
      </c>
      <c r="I57" s="3">
        <f>'4C'!L86</f>
        <v>578.60584972351364</v>
      </c>
      <c r="J57" s="3">
        <f t="shared" si="2"/>
        <v>1.3215250710566977</v>
      </c>
      <c r="L57" s="3">
        <f>AVERAGE('5C'!$J56:$J86) + Calibration!$C$11</f>
        <v>400.58619183643304</v>
      </c>
      <c r="M57" s="3">
        <f>'5C'!K86</f>
        <v>889.91383466201717</v>
      </c>
      <c r="N57" s="3">
        <f>'5C'!L86</f>
        <v>575.07125477049476</v>
      </c>
      <c r="O57" s="3">
        <f t="shared" si="3"/>
        <v>2.7712431607096781</v>
      </c>
      <c r="Q57" s="3">
        <f>AVERAGE('6C'!$K200:$K230) + Calibration!$C$11</f>
        <v>400.90948837421007</v>
      </c>
      <c r="R57" s="3">
        <f>'6C'!L230</f>
        <v>823.50368233335769</v>
      </c>
      <c r="S57" s="3">
        <f>'6C'!M230</f>
        <v>565.74157779368659</v>
      </c>
      <c r="T57" s="3">
        <f t="shared" si="4"/>
        <v>2.3933069936585163</v>
      </c>
    </row>
    <row r="58" spans="1:20" x14ac:dyDescent="0.25">
      <c r="A58" s="3">
        <f t="shared" si="5"/>
        <v>7.083333333333325</v>
      </c>
      <c r="B58" s="3">
        <f>AVERAGE('3C'!$J57:$J87) + Calibration!$C$11</f>
        <v>398.95565845125179</v>
      </c>
      <c r="C58" s="2">
        <f>'3C'!K87</f>
        <v>576.6765517341928</v>
      </c>
      <c r="D58" s="2">
        <f>'3C'!L87</f>
        <v>578.60584972351364</v>
      </c>
      <c r="E58" s="3">
        <f t="shared" si="1"/>
        <v>1.0064990548696924</v>
      </c>
      <c r="G58" s="3">
        <f>AVERAGE('4C'!$J57:$J87) + Calibration!$C$11</f>
        <v>401.91752764004724</v>
      </c>
      <c r="H58" s="3">
        <f>'4C'!K87</f>
        <v>658.52342330727481</v>
      </c>
      <c r="I58" s="3">
        <f>'4C'!L87</f>
        <v>579.9621329239784</v>
      </c>
      <c r="J58" s="3">
        <f t="shared" si="2"/>
        <v>1.4532539573266172</v>
      </c>
      <c r="L58" s="3">
        <f>AVERAGE('5C'!$J57:$J87) + Calibration!$C$11</f>
        <v>400.911495214929</v>
      </c>
      <c r="M58" s="3">
        <f>'5C'!K87</f>
        <v>982.21267592800427</v>
      </c>
      <c r="N58" s="3">
        <f>'5C'!L87</f>
        <v>575.07125477049476</v>
      </c>
      <c r="O58" s="3">
        <f t="shared" si="3"/>
        <v>3.292123273603345</v>
      </c>
      <c r="Q58" s="3">
        <f>AVERAGE('6C'!$K201:$K231) + Calibration!$C$11</f>
        <v>400.96370640717765</v>
      </c>
      <c r="R58" s="3">
        <f>'6C'!L231</f>
        <v>807.22267372653744</v>
      </c>
      <c r="S58" s="3">
        <f>'6C'!M231</f>
        <v>565.5360408581721</v>
      </c>
      <c r="T58" s="3">
        <f t="shared" si="4"/>
        <v>2.3007945722413385</v>
      </c>
    </row>
    <row r="59" spans="1:20" x14ac:dyDescent="0.25">
      <c r="A59" s="3">
        <f t="shared" si="5"/>
        <v>7.1666666666666581</v>
      </c>
      <c r="B59" s="3">
        <f>AVERAGE('3C'!$J58:$J88) + Calibration!$C$11</f>
        <v>398.84722399175314</v>
      </c>
      <c r="C59" s="2">
        <f>'3C'!K88</f>
        <v>669.13622055012172</v>
      </c>
      <c r="D59" s="2">
        <f>'3C'!L88</f>
        <v>577.49616234767927</v>
      </c>
      <c r="E59" s="3">
        <f t="shared" si="1"/>
        <v>1.5307464111412301</v>
      </c>
      <c r="G59" s="3">
        <f>AVERAGE('4C'!$J58:$J88) + Calibration!$C$11</f>
        <v>402.04805080135935</v>
      </c>
      <c r="H59" s="3">
        <f>'4C'!K88</f>
        <v>640.71490472471601</v>
      </c>
      <c r="I59" s="3">
        <f>'4C'!L88</f>
        <v>575.72886281617036</v>
      </c>
      <c r="J59" s="3">
        <f t="shared" si="2"/>
        <v>1.351658538651062</v>
      </c>
      <c r="L59" s="3">
        <f>AVERAGE('5C'!$J58:$J88) + Calibration!$C$11</f>
        <v>400.93358391674246</v>
      </c>
      <c r="M59" s="3">
        <f>'5C'!K88</f>
        <v>1374.9249828509514</v>
      </c>
      <c r="N59" s="3">
        <f>'5C'!L88</f>
        <v>573.96156739466039</v>
      </c>
      <c r="O59" s="3">
        <f t="shared" si="3"/>
        <v>5.5160730084659635</v>
      </c>
      <c r="Q59" s="3">
        <f>AVERAGE('6C'!$K202:$K232) + Calibration!$C$11</f>
        <v>400.82314382135235</v>
      </c>
      <c r="R59" s="3">
        <f>'6C'!L232</f>
        <v>777.67581429062398</v>
      </c>
      <c r="S59" s="3">
        <f>'6C'!M232</f>
        <v>565.74157779368659</v>
      </c>
      <c r="T59" s="3">
        <f t="shared" si="4"/>
        <v>2.1342558527914499</v>
      </c>
    </row>
    <row r="60" spans="1:20" x14ac:dyDescent="0.25">
      <c r="A60" s="3">
        <f t="shared" si="5"/>
        <v>7.2499999999999911</v>
      </c>
      <c r="B60" s="3">
        <f>AVERAGE('3C'!$J59:$J89) + Calibration!$C$11</f>
        <v>398.90144202472067</v>
      </c>
      <c r="C60" s="2">
        <f>'3C'!K89</f>
        <v>574.2645445035746</v>
      </c>
      <c r="D60" s="2">
        <f>'3C'!L89</f>
        <v>577.94824167783815</v>
      </c>
      <c r="E60" s="3">
        <f t="shared" si="1"/>
        <v>0.99314601476249476</v>
      </c>
      <c r="G60" s="3">
        <f>AVERAGE('4C'!$J59:$J89) + Calibration!$C$11</f>
        <v>402.18861459201202</v>
      </c>
      <c r="H60" s="3">
        <f>'4C'!K89</f>
        <v>652.01107132035793</v>
      </c>
      <c r="I60" s="3">
        <f>'4C'!L89</f>
        <v>580.16766574949395</v>
      </c>
      <c r="J60" s="3">
        <f t="shared" si="2"/>
        <v>1.4148368373435385</v>
      </c>
      <c r="L60" s="3">
        <f>AVERAGE('5C'!$J59:$J89) + Calibration!$C$11</f>
        <v>400.77093262910358</v>
      </c>
      <c r="M60" s="3">
        <f>'5C'!K89</f>
        <v>909.24996371994598</v>
      </c>
      <c r="N60" s="3">
        <f>'5C'!L89</f>
        <v>571.08453116733006</v>
      </c>
      <c r="O60" s="3">
        <f t="shared" si="3"/>
        <v>2.8797045454819052</v>
      </c>
      <c r="Q60" s="3">
        <f>AVERAGE('6C'!$K203:$K233) + Calibration!$C$11</f>
        <v>400.72474898717138</v>
      </c>
      <c r="R60" s="3">
        <f>'6C'!L233</f>
        <v>793.99698255010298</v>
      </c>
      <c r="S60" s="3">
        <f>'6C'!M233</f>
        <v>565.28944914354065</v>
      </c>
      <c r="T60" s="3">
        <f t="shared" si="4"/>
        <v>2.2272459026942002</v>
      </c>
    </row>
    <row r="61" spans="1:20" x14ac:dyDescent="0.25">
      <c r="A61" s="3">
        <f t="shared" si="5"/>
        <v>7.3333333333333242</v>
      </c>
      <c r="B61" s="3">
        <f>AVERAGE('3C'!$J60:$J90) + Calibration!$C$11</f>
        <v>398.89140260020758</v>
      </c>
      <c r="C61" s="2">
        <f>'3C'!K90</f>
        <v>600.99742632365371</v>
      </c>
      <c r="D61" s="2">
        <f>'3C'!L90</f>
        <v>577.94824167783815</v>
      </c>
      <c r="E61" s="3">
        <f t="shared" si="1"/>
        <v>1.1446010545156644</v>
      </c>
      <c r="G61" s="3">
        <f>AVERAGE('4C'!$J60:$J90) + Calibration!$C$11</f>
        <v>401.96170504367433</v>
      </c>
      <c r="H61" s="3">
        <f>'4C'!K90</f>
        <v>656.55364259417763</v>
      </c>
      <c r="I61" s="3">
        <f>'4C'!L90</f>
        <v>579.05792905367264</v>
      </c>
      <c r="J61" s="3">
        <f t="shared" si="2"/>
        <v>1.4418481687128781</v>
      </c>
      <c r="L61" s="3">
        <f>AVERAGE('5C'!$J60:$J90) + Calibration!$C$11</f>
        <v>400.99784237824593</v>
      </c>
      <c r="M61" s="3">
        <f>'5C'!K90</f>
        <v>1290.9073393421859</v>
      </c>
      <c r="N61" s="3">
        <f>'5C'!L90</f>
        <v>570.83793945269872</v>
      </c>
      <c r="O61" s="3">
        <f t="shared" si="3"/>
        <v>5.0398861443250711</v>
      </c>
      <c r="Q61" s="3">
        <f>AVERAGE('6C'!$K204:$K234) + Calibration!$C$11</f>
        <v>400.64844365802219</v>
      </c>
      <c r="R61" s="3">
        <f>'6C'!L234</f>
        <v>769.23383722328344</v>
      </c>
      <c r="S61" s="3">
        <f>'6C'!M234</f>
        <v>560.39857099005712</v>
      </c>
      <c r="T61" s="3">
        <f t="shared" si="4"/>
        <v>2.0874352103980707</v>
      </c>
    </row>
    <row r="62" spans="1:20" x14ac:dyDescent="0.25">
      <c r="A62" s="3">
        <f t="shared" si="5"/>
        <v>7.4166666666666572</v>
      </c>
      <c r="B62" s="3">
        <f>AVERAGE('3C'!$J61:$J91) + Calibration!$C$11</f>
        <v>399.16248814654045</v>
      </c>
      <c r="C62" s="2">
        <f>'3C'!K91</f>
        <v>603.36922968177532</v>
      </c>
      <c r="D62" s="2">
        <f>'3C'!L91</f>
        <v>574.86576715496722</v>
      </c>
      <c r="E62" s="3">
        <f t="shared" si="1"/>
        <v>1.1564981953248046</v>
      </c>
      <c r="G62" s="3">
        <f>AVERAGE('4C'!$J61:$J91) + Calibration!$C$11</f>
        <v>401.79905255120815</v>
      </c>
      <c r="H62" s="3">
        <f>'4C'!K91</f>
        <v>660.01082589016301</v>
      </c>
      <c r="I62" s="3">
        <f>'4C'!L91</f>
        <v>579.05792905367264</v>
      </c>
      <c r="J62" s="3">
        <f t="shared" si="2"/>
        <v>1.4623486356673152</v>
      </c>
      <c r="L62" s="3">
        <f>AVERAGE('5C'!$J61:$J91) + Calibration!$C$11</f>
        <v>401.00989024991441</v>
      </c>
      <c r="M62" s="3">
        <f>'5C'!K91</f>
        <v>913.83273886626193</v>
      </c>
      <c r="N62" s="3">
        <f>'5C'!L91</f>
        <v>572.39975136868009</v>
      </c>
      <c r="O62" s="3">
        <f t="shared" si="3"/>
        <v>2.9043051883955484</v>
      </c>
      <c r="Q62" s="3">
        <f>AVERAGE('6C'!$K205:$K235) + Calibration!$C$11</f>
        <v>400.54000919852359</v>
      </c>
      <c r="R62" s="3">
        <f>'6C'!L235</f>
        <v>865.19089722767944</v>
      </c>
      <c r="S62" s="3">
        <f>'6C'!M235</f>
        <v>560.39857099005712</v>
      </c>
      <c r="T62" s="3">
        <f t="shared" si="4"/>
        <v>2.6314895846328676</v>
      </c>
    </row>
    <row r="63" spans="1:20" x14ac:dyDescent="0.25">
      <c r="A63" s="3">
        <f t="shared" si="5"/>
        <v>7.4999999999999902</v>
      </c>
      <c r="B63" s="3">
        <f>AVERAGE('3C'!$J62:$J92) + Calibration!$C$11</f>
        <v>399.33517986271522</v>
      </c>
      <c r="C63" s="2">
        <f>'3C'!K92</f>
        <v>603.57026110421384</v>
      </c>
      <c r="D63" s="2">
        <f>'3C'!L92</f>
        <v>573.96156739466039</v>
      </c>
      <c r="E63" s="3">
        <f t="shared" si="1"/>
        <v>1.1566586935478487</v>
      </c>
      <c r="G63" s="3">
        <f>AVERAGE('4C'!$J62:$J92) + Calibration!$C$11</f>
        <v>401.51792617473018</v>
      </c>
      <c r="H63" s="3">
        <f>'4C'!K92</f>
        <v>673.27677319890222</v>
      </c>
      <c r="I63" s="3">
        <f>'4C'!L92</f>
        <v>574.167050900189</v>
      </c>
      <c r="J63" s="3">
        <f t="shared" si="2"/>
        <v>1.5390707171769626</v>
      </c>
      <c r="L63" s="3">
        <f>AVERAGE('5C'!$J62:$J92) + Calibration!$C$11</f>
        <v>401.31310512740146</v>
      </c>
      <c r="M63" s="3">
        <f>'5C'!K92</f>
        <v>1000.2222299529866</v>
      </c>
      <c r="N63" s="3">
        <f>'5C'!L92</f>
        <v>571.94767614852015</v>
      </c>
      <c r="O63" s="3">
        <f t="shared" si="3"/>
        <v>3.3918435641109146</v>
      </c>
      <c r="Q63" s="3">
        <f>AVERAGE('6C'!$K206:$K236) + Calibration!$C$11</f>
        <v>400.18257648887368</v>
      </c>
      <c r="R63" s="3">
        <f>'6C'!L236</f>
        <v>830.65919578058777</v>
      </c>
      <c r="S63" s="3">
        <f>'6C'!M236</f>
        <v>562.41246223619737</v>
      </c>
      <c r="T63" s="3">
        <f t="shared" si="4"/>
        <v>2.4379480794687156</v>
      </c>
    </row>
    <row r="64" spans="1:20" x14ac:dyDescent="0.25">
      <c r="A64" s="3">
        <f t="shared" si="5"/>
        <v>7.5833333333333233</v>
      </c>
      <c r="B64" s="3">
        <f>AVERAGE('3C'!$J63:$J93) + Calibration!$C$11</f>
        <v>399.54000091004394</v>
      </c>
      <c r="C64" s="2">
        <f>'3C'!K93</f>
        <v>579.93270762772499</v>
      </c>
      <c r="D64" s="2">
        <f>'3C'!L93</f>
        <v>574.41364261482033</v>
      </c>
      <c r="E64" s="3">
        <f t="shared" si="1"/>
        <v>1.0216305211096954</v>
      </c>
      <c r="G64" s="3">
        <f>AVERAGE('4C'!$J63:$J93) + Calibration!$C$11</f>
        <v>401.2147112972433</v>
      </c>
      <c r="H64" s="3">
        <f>'4C'!K93</f>
        <v>684.13076151684618</v>
      </c>
      <c r="I64" s="3">
        <f>'4C'!L93</f>
        <v>575.97545864080064</v>
      </c>
      <c r="J64" s="3">
        <f t="shared" si="2"/>
        <v>1.6022580794715691</v>
      </c>
      <c r="L64" s="3">
        <f>AVERAGE('5C'!$J63:$J93) + Calibration!$C$11</f>
        <v>401.47575621423573</v>
      </c>
      <c r="M64" s="3">
        <f>'5C'!K93</f>
        <v>880.82859965471721</v>
      </c>
      <c r="N64" s="3">
        <f>'5C'!L93</f>
        <v>570.63245183717117</v>
      </c>
      <c r="O64" s="3">
        <f t="shared" si="3"/>
        <v>2.7147521878805185</v>
      </c>
      <c r="Q64" s="3">
        <f>AVERAGE('6C'!$K207:$K237) + Calibration!$C$11</f>
        <v>400.19462436054215</v>
      </c>
      <c r="R64" s="3">
        <f>'6C'!L237</f>
        <v>762.07827151624497</v>
      </c>
      <c r="S64" s="3">
        <f>'6C'!M237</f>
        <v>563.52214961203185</v>
      </c>
      <c r="T64" s="3">
        <f t="shared" si="4"/>
        <v>2.0494807453793853</v>
      </c>
    </row>
    <row r="65" spans="1:20" x14ac:dyDescent="0.25">
      <c r="A65" s="3">
        <f t="shared" si="5"/>
        <v>7.6666666666666563</v>
      </c>
      <c r="B65" s="3">
        <f>AVERAGE('3C'!$J64:$J94) + Calibration!$C$11</f>
        <v>399.46369558089481</v>
      </c>
      <c r="C65" s="2">
        <f>'3C'!K94</f>
        <v>580.1337390501634</v>
      </c>
      <c r="D65" s="2">
        <f>'3C'!L94</f>
        <v>577.08514601663501</v>
      </c>
      <c r="E65" s="3">
        <f t="shared" si="1"/>
        <v>1.0232011815604567</v>
      </c>
      <c r="G65" s="3">
        <f>AVERAGE('4C'!$J64:$J94) + Calibration!$C$11</f>
        <v>400.96370580476395</v>
      </c>
      <c r="H65" s="3">
        <f>'4C'!K94</f>
        <v>671.30699248580481</v>
      </c>
      <c r="I65" s="3">
        <f>'4C'!L94</f>
        <v>573.7560304591459</v>
      </c>
      <c r="J65" s="3">
        <f t="shared" si="2"/>
        <v>1.5310538761564516</v>
      </c>
      <c r="L65" s="3">
        <f>AVERAGE('5C'!$J64:$J94) + Calibration!$C$11</f>
        <v>401.67053663222401</v>
      </c>
      <c r="M65" s="3">
        <f>'5C'!K94</f>
        <v>879.94424711930662</v>
      </c>
      <c r="N65" s="3">
        <f>'5C'!L94</f>
        <v>571.7421433230046</v>
      </c>
      <c r="O65" s="3">
        <f t="shared" si="3"/>
        <v>2.7086406594180459</v>
      </c>
      <c r="Q65" s="3">
        <f>AVERAGE('6C'!$K208:$K238) + Calibration!$C$11</f>
        <v>400.36932331904495</v>
      </c>
      <c r="R65" s="3">
        <f>'6C'!L238</f>
        <v>815.4636233914249</v>
      </c>
      <c r="S65" s="3">
        <f>'6C'!M238</f>
        <v>564.8784328124965</v>
      </c>
      <c r="T65" s="3">
        <f t="shared" si="4"/>
        <v>2.3508323247030951</v>
      </c>
    </row>
    <row r="66" spans="1:20" x14ac:dyDescent="0.25">
      <c r="A66" s="3">
        <f t="shared" si="5"/>
        <v>7.7499999999999893</v>
      </c>
      <c r="B66" s="3">
        <f>AVERAGE('3C'!$J65:$J95) + Calibration!$C$11</f>
        <v>399.89743241486667</v>
      </c>
      <c r="C66" s="2">
        <f>'3C'!K95</f>
        <v>579.93270762772499</v>
      </c>
      <c r="D66" s="2">
        <f>'3C'!L95</f>
        <v>578.85244143814498</v>
      </c>
      <c r="E66" s="3">
        <f t="shared" si="1"/>
        <v>1.019606254490621</v>
      </c>
      <c r="G66" s="3">
        <f>AVERAGE('4C'!$J65:$J95) + Calibration!$C$11</f>
        <v>400.47575113862916</v>
      </c>
      <c r="H66" s="3">
        <f>'4C'!K95</f>
        <v>670.46279558306787</v>
      </c>
      <c r="I66" s="3">
        <f>'4C'!L95</f>
        <v>573.7560304591459</v>
      </c>
      <c r="J66" s="3">
        <f t="shared" si="2"/>
        <v>1.5290363448025333</v>
      </c>
      <c r="L66" s="3">
        <f>AVERAGE('5C'!$J65:$J95) + Calibration!$C$11</f>
        <v>401.87736612670813</v>
      </c>
      <c r="M66" s="3">
        <f>'5C'!K95</f>
        <v>880.58745681944299</v>
      </c>
      <c r="N66" s="3">
        <f>'5C'!L95</f>
        <v>571.7421433230046</v>
      </c>
      <c r="O66" s="3">
        <f t="shared" si="3"/>
        <v>2.7111120416873979</v>
      </c>
      <c r="Q66" s="3">
        <f>AVERAGE('6C'!$K209:$K239) + Calibration!$C$11</f>
        <v>400.13036589903868</v>
      </c>
      <c r="R66" s="3">
        <f>'6C'!L239</f>
        <v>791.14274880196388</v>
      </c>
      <c r="S66" s="3">
        <f>'6C'!M239</f>
        <v>563.52214961203185</v>
      </c>
      <c r="T66" s="3">
        <f t="shared" si="4"/>
        <v>2.2144475337943663</v>
      </c>
    </row>
    <row r="67" spans="1:20" x14ac:dyDescent="0.25">
      <c r="A67" s="3">
        <f t="shared" si="5"/>
        <v>7.8333333333333224</v>
      </c>
      <c r="B67" s="3">
        <f>AVERAGE('3C'!$J66:$J96) + Calibration!$C$11</f>
        <v>400.07012413104144</v>
      </c>
      <c r="C67" s="2">
        <f>'3C'!K96</f>
        <v>579.28954616741169</v>
      </c>
      <c r="D67" s="2">
        <f>'3C'!L96</f>
        <v>580.16766574949395</v>
      </c>
      <c r="E67" s="3">
        <f t="shared" si="1"/>
        <v>1.0149857766397679</v>
      </c>
      <c r="G67" s="3">
        <f>AVERAGE('4C'!$J66:$J96) + Calibration!$C$11</f>
        <v>400.17253626114223</v>
      </c>
      <c r="H67" s="3">
        <f>'4C'!K96</f>
        <v>678.70374524795534</v>
      </c>
      <c r="I67" s="3">
        <f>'4C'!L96</f>
        <v>573.05736352435463</v>
      </c>
      <c r="J67" s="3">
        <f t="shared" si="2"/>
        <v>1.5774251041526215</v>
      </c>
      <c r="L67" s="3">
        <f>AVERAGE('5C'!$J66:$J96) + Calibration!$C$11</f>
        <v>402.37736866451138</v>
      </c>
      <c r="M67" s="3">
        <f>'5C'!K96</f>
        <v>879.74326393669128</v>
      </c>
      <c r="N67" s="3">
        <f>'5C'!L96</f>
        <v>573.7560304591459</v>
      </c>
      <c r="O67" s="3">
        <f t="shared" si="3"/>
        <v>2.7034993665800608</v>
      </c>
      <c r="Q67" s="3">
        <f>AVERAGE('6C'!$K210:$K240) + Calibration!$C$11</f>
        <v>399.67453935923061</v>
      </c>
      <c r="R67" s="3">
        <f>'6C'!L240</f>
        <v>774.41961417725406</v>
      </c>
      <c r="S67" s="3">
        <f>'6C'!M240</f>
        <v>563.76874132666319</v>
      </c>
      <c r="T67" s="3">
        <f t="shared" si="4"/>
        <v>2.1223197602373149</v>
      </c>
    </row>
    <row r="68" spans="1:20" x14ac:dyDescent="0.25">
      <c r="A68" s="3">
        <f t="shared" si="5"/>
        <v>7.9166666666666554</v>
      </c>
      <c r="B68" s="3">
        <f>AVERAGE('3C'!$J67:$J97) + Calibration!$C$11</f>
        <v>400.00586687436527</v>
      </c>
      <c r="C68" s="2">
        <f>'3C'!K97</f>
        <v>580.37493012526056</v>
      </c>
      <c r="D68" s="2">
        <f>'3C'!L97</f>
        <v>577.29062952216361</v>
      </c>
      <c r="E68" s="3">
        <f t="shared" ref="E68:E92" si="6">(C68-B68)/(7*35314.6667/1400)</f>
        <v>1.0214966194252388</v>
      </c>
      <c r="G68" s="3">
        <f>AVERAGE('4C'!$J67:$J97) + Calibration!$C$11</f>
        <v>399.82514418083275</v>
      </c>
      <c r="H68" s="3">
        <f>'4C'!K97</f>
        <v>668.9351891276832</v>
      </c>
      <c r="I68" s="3">
        <f>'4C'!L97</f>
        <v>574.167050900189</v>
      </c>
      <c r="J68" s="3">
        <f t="shared" ref="J68:J92" si="7">(H68-G68)/(7*35314.6667/1400)</f>
        <v>1.5240695727526175</v>
      </c>
      <c r="L68" s="3">
        <f>AVERAGE('5C'!$J67:$J97) + Calibration!$C$11</f>
        <v>402.77897737215653</v>
      </c>
      <c r="M68" s="3">
        <f>'5C'!K97</f>
        <v>881.02958283733278</v>
      </c>
      <c r="N68" s="3">
        <f>'5C'!L97</f>
        <v>574.167050900189</v>
      </c>
      <c r="O68" s="3">
        <f t="shared" ref="O68:O92" si="8">(M68-L68)/(7*35314.6667/1400)</f>
        <v>2.7085098071458011</v>
      </c>
      <c r="Q68" s="3">
        <f>AVERAGE('6C'!$K211:$K241) + Calibration!$C$11</f>
        <v>399.72875618737083</v>
      </c>
      <c r="R68" s="3">
        <f>'6C'!L241</f>
        <v>928.58608875788934</v>
      </c>
      <c r="S68" s="3">
        <f>'6C'!M241</f>
        <v>564.42635348233762</v>
      </c>
      <c r="T68" s="3">
        <f t="shared" ref="T68:T92" si="9">(R68-Q68)/(7*35314.6667/1400)</f>
        <v>2.995114392913234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399.96369811869818</v>
      </c>
      <c r="C69" s="2">
        <f>'3C'!K98</f>
        <v>597.05785685748867</v>
      </c>
      <c r="D69" s="2">
        <f>'3C'!L98</f>
        <v>577.49616234767927</v>
      </c>
      <c r="E69" s="3">
        <f t="shared" si="6"/>
        <v>1.1162170121163311</v>
      </c>
      <c r="G69" s="3">
        <f>AVERAGE('4C'!$J68:$J98) + Calibration!$C$11</f>
        <v>399.69462122032513</v>
      </c>
      <c r="H69" s="3">
        <f>'4C'!K98</f>
        <v>634.84571419811243</v>
      </c>
      <c r="I69" s="3">
        <f>'4C'!L98</f>
        <v>574.41364261482033</v>
      </c>
      <c r="J69" s="3">
        <f t="shared" si="7"/>
        <v>1.33174748596898</v>
      </c>
      <c r="L69" s="3">
        <f>AVERAGE('5C'!$J68:$J98) + Calibration!$C$11</f>
        <v>402.85327425415039</v>
      </c>
      <c r="M69" s="3">
        <f>'5C'!K98</f>
        <v>1061.4465570878526</v>
      </c>
      <c r="N69" s="3">
        <f>'5C'!L98</f>
        <v>573.30395523898585</v>
      </c>
      <c r="O69" s="3">
        <f t="shared" si="8"/>
        <v>3.7298569935742996</v>
      </c>
      <c r="Q69" s="3">
        <f>AVERAGE('6C'!$K212:$K242) + Calibration!$C$11</f>
        <v>399.46771006555093</v>
      </c>
      <c r="R69" s="3">
        <f>'6C'!L242</f>
        <v>899.92358185738658</v>
      </c>
      <c r="S69" s="3">
        <f>'6C'!M242</f>
        <v>561.96033769605049</v>
      </c>
      <c r="T69" s="3">
        <f t="shared" si="9"/>
        <v>2.8342664312436261</v>
      </c>
    </row>
    <row r="70" spans="1:20" x14ac:dyDescent="0.25">
      <c r="A70" s="3">
        <f t="shared" si="10"/>
        <v>8.0833333333333215</v>
      </c>
      <c r="B70" s="3">
        <f>AVERAGE('3C'!$J69:$J99) + Calibration!$C$11</f>
        <v>399.75887807539215</v>
      </c>
      <c r="C70" s="2">
        <f>'3C'!K99</f>
        <v>556.89820419871364</v>
      </c>
      <c r="D70" s="2">
        <f>'3C'!L99</f>
        <v>578.40036621798504</v>
      </c>
      <c r="E70" s="3">
        <f t="shared" si="6"/>
        <v>0.88993803882238809</v>
      </c>
      <c r="G70" s="3">
        <f>AVERAGE('4C'!$J69:$J99) + Calibration!$C$11</f>
        <v>399.54200955800394</v>
      </c>
      <c r="H70" s="3">
        <f>'4C'!K99</f>
        <v>640.47371364961884</v>
      </c>
      <c r="I70" s="3">
        <f>'4C'!L99</f>
        <v>575.5233299906547</v>
      </c>
      <c r="J70" s="3">
        <f t="shared" si="7"/>
        <v>1.3644852216125538</v>
      </c>
      <c r="L70" s="3">
        <f>AVERAGE('5C'!$J69:$J99) + Calibration!$C$11</f>
        <v>402.83118575314143</v>
      </c>
      <c r="M70" s="3">
        <f>'5C'!K99</f>
        <v>818.27769346691991</v>
      </c>
      <c r="N70" s="3">
        <f>'5C'!L99</f>
        <v>571.94767614852015</v>
      </c>
      <c r="O70" s="3">
        <f t="shared" si="8"/>
        <v>2.3528270066543113</v>
      </c>
      <c r="Q70" s="3">
        <f>AVERAGE('6C'!$K213:$K243) + Calibration!$C$11</f>
        <v>398.97975539941615</v>
      </c>
      <c r="R70" s="3">
        <f>'6C'!L243</f>
        <v>823.06145581583678</v>
      </c>
      <c r="S70" s="3">
        <f>'6C'!M243</f>
        <v>561.75485419052177</v>
      </c>
      <c r="T70" s="3">
        <f t="shared" si="9"/>
        <v>2.4017312920946843</v>
      </c>
    </row>
    <row r="71" spans="1:20" x14ac:dyDescent="0.25">
      <c r="A71" s="3">
        <f t="shared" si="10"/>
        <v>8.1666666666666554</v>
      </c>
      <c r="B71" s="3">
        <f>AVERAGE('3C'!$J70:$J100) + Calibration!$C$11</f>
        <v>399.50988103006813</v>
      </c>
      <c r="C71" s="2">
        <f>'3C'!K100</f>
        <v>656.75462577679298</v>
      </c>
      <c r="D71" s="2">
        <f>'3C'!L100</f>
        <v>577.08514601663501</v>
      </c>
      <c r="E71" s="3">
        <f t="shared" si="6"/>
        <v>1.4568719956047316</v>
      </c>
      <c r="G71" s="3">
        <f>AVERAGE('4C'!$J70:$J100) + Calibration!$C$11</f>
        <v>399.20666534936305</v>
      </c>
      <c r="H71" s="3">
        <f>'4C'!K100</f>
        <v>662.42283312078109</v>
      </c>
      <c r="I71" s="3">
        <f>'4C'!L100</f>
        <v>576.18094214632924</v>
      </c>
      <c r="J71" s="3">
        <f t="shared" si="7"/>
        <v>1.4906903695705445</v>
      </c>
      <c r="L71" s="3">
        <f>AVERAGE('5C'!$J70:$J100) + Calibration!$C$11</f>
        <v>402.73480016933405</v>
      </c>
      <c r="M71" s="3">
        <f>'5C'!K100</f>
        <v>756.20907696965617</v>
      </c>
      <c r="N71" s="3">
        <f>'5C'!L100</f>
        <v>573.50943874451445</v>
      </c>
      <c r="O71" s="3">
        <f t="shared" si="8"/>
        <v>2.00185537529268</v>
      </c>
      <c r="Q71" s="3">
        <f>AVERAGE('6C'!$K214:$K244) + Calibration!$C$11</f>
        <v>398.94762727308944</v>
      </c>
      <c r="R71" s="3">
        <f>'6C'!L244</f>
        <v>830.21697328305208</v>
      </c>
      <c r="S71" s="3">
        <f>'6C'!M244</f>
        <v>566.39913651937525</v>
      </c>
      <c r="T71" s="3">
        <f t="shared" si="9"/>
        <v>2.4424375836454524</v>
      </c>
    </row>
    <row r="72" spans="1:20" x14ac:dyDescent="0.25">
      <c r="A72" s="3">
        <f t="shared" si="10"/>
        <v>8.2499999999999893</v>
      </c>
      <c r="B72" s="3">
        <f>AVERAGE('3C'!$J71:$J101) + Calibration!$C$11</f>
        <v>399.73678957438312</v>
      </c>
      <c r="C72" s="2">
        <f>'3C'!K101</f>
        <v>608.15303625052991</v>
      </c>
      <c r="D72" s="2">
        <f>'3C'!L101</f>
        <v>577.94824167783815</v>
      </c>
      <c r="E72" s="3">
        <f t="shared" si="6"/>
        <v>1.1803381775999986</v>
      </c>
      <c r="G72" s="3">
        <f>AVERAGE('4C'!$J71:$J101) + Calibration!$C$11</f>
        <v>398.75083880955492</v>
      </c>
      <c r="H72" s="3">
        <f>'4C'!K101</f>
        <v>711.46664514457984</v>
      </c>
      <c r="I72" s="3">
        <f>'4C'!L101</f>
        <v>576.63306668647613</v>
      </c>
      <c r="J72" s="3">
        <f t="shared" si="7"/>
        <v>1.7710251040541458</v>
      </c>
      <c r="L72" s="3">
        <f>AVERAGE('5C'!$J71:$J101) + Calibration!$C$11</f>
        <v>402.72476074482091</v>
      </c>
      <c r="M72" s="3">
        <f>'5C'!K101</f>
        <v>736.22974223157632</v>
      </c>
      <c r="N72" s="3">
        <f>'5C'!L101</f>
        <v>574.167050900189</v>
      </c>
      <c r="O72" s="3">
        <f t="shared" si="8"/>
        <v>1.8887618808349416</v>
      </c>
      <c r="Q72" s="3">
        <f>AVERAGE('6C'!$K215:$K245) + Calibration!$C$11</f>
        <v>398.98979602875659</v>
      </c>
      <c r="R72" s="3">
        <f>'6C'!L245</f>
        <v>877.13026950347239</v>
      </c>
      <c r="S72" s="3">
        <f>'6C'!M245</f>
        <v>565.08396563801205</v>
      </c>
      <c r="T72" s="3">
        <f t="shared" si="9"/>
        <v>2.7078860890096736</v>
      </c>
    </row>
    <row r="73" spans="1:20" x14ac:dyDescent="0.25">
      <c r="A73" s="3">
        <f t="shared" si="10"/>
        <v>8.3333333333333233</v>
      </c>
      <c r="B73" s="3">
        <f>AVERAGE('3C'!$J72:$J102) + Calibration!$C$11</f>
        <v>399.61630704241139</v>
      </c>
      <c r="C73" s="2">
        <f>'3C'!K102</f>
        <v>577.31971319450611</v>
      </c>
      <c r="D73" s="2">
        <f>'3C'!L102</f>
        <v>578.40036621798504</v>
      </c>
      <c r="E73" s="3">
        <f t="shared" si="6"/>
        <v>1.0064000187893303</v>
      </c>
      <c r="G73" s="3">
        <f>AVERAGE('4C'!$J72:$J102) + Calibration!$C$11</f>
        <v>398.51188118874416</v>
      </c>
      <c r="H73" s="3">
        <f>'4C'!K102</f>
        <v>653.94064816095874</v>
      </c>
      <c r="I73" s="3">
        <f>'4C'!L102</f>
        <v>575.5233299906547</v>
      </c>
      <c r="J73" s="3">
        <f t="shared" si="7"/>
        <v>1.4465874427874159</v>
      </c>
      <c r="L73" s="3">
        <f>AVERAGE('5C'!$J72:$J102) + Calibration!$C$11</f>
        <v>402.74684944663443</v>
      </c>
      <c r="M73" s="3">
        <f>'5C'!K102</f>
        <v>795.08231826812892</v>
      </c>
      <c r="N73" s="3">
        <f>'5C'!L102</f>
        <v>575.07125477049476</v>
      </c>
      <c r="O73" s="3">
        <f t="shared" si="8"/>
        <v>2.2219406579957584</v>
      </c>
      <c r="Q73" s="3">
        <f>AVERAGE('6C'!$K216:$K246) + Calibration!$C$11</f>
        <v>398.77292710975934</v>
      </c>
      <c r="R73" s="3">
        <f>'6C'!L246</f>
        <v>797.89629588396338</v>
      </c>
      <c r="S73" s="3">
        <f>'6C'!M246</f>
        <v>564.63184109786516</v>
      </c>
      <c r="T73" s="3">
        <f t="shared" si="9"/>
        <v>2.2603830423476938</v>
      </c>
    </row>
    <row r="74" spans="1:20" x14ac:dyDescent="0.25">
      <c r="A74" s="3">
        <f t="shared" si="10"/>
        <v>8.4166666666666572</v>
      </c>
      <c r="B74" s="3">
        <f>AVERAGE('3C'!$J73:$J103) + Calibration!$C$11</f>
        <v>399.58417771125738</v>
      </c>
      <c r="C74" s="2">
        <f>'3C'!K103</f>
        <v>587.08831755460119</v>
      </c>
      <c r="D74" s="2">
        <f>'3C'!L103</f>
        <v>576.38642565185785</v>
      </c>
      <c r="E74" s="3">
        <f t="shared" si="6"/>
        <v>1.061905193307934</v>
      </c>
      <c r="G74" s="3">
        <f>AVERAGE('4C'!$J73:$J103) + Calibration!$C$11</f>
        <v>398.20866631125722</v>
      </c>
      <c r="H74" s="3">
        <f>'4C'!K103</f>
        <v>690.84410070636375</v>
      </c>
      <c r="I74" s="3">
        <f>'4C'!L103</f>
        <v>578.19483339246949</v>
      </c>
      <c r="J74" s="3">
        <f t="shared" si="7"/>
        <v>1.6573025416383527</v>
      </c>
      <c r="L74" s="3">
        <f>AVERAGE('5C'!$J73:$J103) + Calibration!$C$11</f>
        <v>402.82315577980643</v>
      </c>
      <c r="M74" s="3">
        <f>'5C'!K103</f>
        <v>770.31922118113243</v>
      </c>
      <c r="N74" s="3">
        <f>'5C'!L103</f>
        <v>574.167050900189</v>
      </c>
      <c r="O74" s="3">
        <f t="shared" si="8"/>
        <v>2.0812659426930171</v>
      </c>
      <c r="Q74" s="3">
        <f>AVERAGE('6C'!$K217:$K247) + Calibration!$C$11</f>
        <v>398.53396948894846</v>
      </c>
      <c r="R74" s="3">
        <f>'6C'!L247</f>
        <v>889.06954529961945</v>
      </c>
      <c r="S74" s="3">
        <f>'6C'!M247</f>
        <v>565.74157779368659</v>
      </c>
      <c r="T74" s="3">
        <f t="shared" si="9"/>
        <v>2.7780841313202651</v>
      </c>
    </row>
    <row r="75" spans="1:20" x14ac:dyDescent="0.25">
      <c r="A75" s="3">
        <f t="shared" si="10"/>
        <v>8.4999999999999911</v>
      </c>
      <c r="B75" s="3">
        <f>AVERAGE('3C'!$J74:$J104) + Calibration!$C$11</f>
        <v>399.22674500160747</v>
      </c>
      <c r="C75" s="2">
        <f>'3C'!K104</f>
        <v>563.65179550055086</v>
      </c>
      <c r="D75" s="2">
        <f>'3C'!L104</f>
        <v>577.49616234767927</v>
      </c>
      <c r="E75" s="3">
        <f t="shared" si="6"/>
        <v>0.93119978673871151</v>
      </c>
      <c r="G75" s="3">
        <f>AVERAGE('4C'!$J74:$J104) + Calibration!$C$11</f>
        <v>398.12031190561214</v>
      </c>
      <c r="H75" s="3">
        <f>'4C'!K104</f>
        <v>654.82504893619216</v>
      </c>
      <c r="I75" s="3">
        <f>'4C'!L104</f>
        <v>573.7560304591459</v>
      </c>
      <c r="J75" s="3">
        <f t="shared" si="7"/>
        <v>1.453813732471557</v>
      </c>
      <c r="L75" s="3">
        <f>AVERAGE('5C'!$J74:$J104) + Calibration!$C$11</f>
        <v>403.0520727712767</v>
      </c>
      <c r="M75" s="3">
        <f>'5C'!K104</f>
        <v>686.50251663514473</v>
      </c>
      <c r="N75" s="3">
        <f>'5C'!L104</f>
        <v>573.96156739466039</v>
      </c>
      <c r="O75" s="3">
        <f t="shared" si="8"/>
        <v>1.6052845480422897</v>
      </c>
      <c r="Q75" s="3">
        <f>AVERAGE('6C'!$K218:$K248) + Calibration!$C$11</f>
        <v>398.58818611628413</v>
      </c>
      <c r="R75" s="3">
        <f>'6C'!L248</f>
        <v>790.74077841674784</v>
      </c>
      <c r="S75" s="3">
        <f>'6C'!M248</f>
        <v>565.28944914354065</v>
      </c>
      <c r="T75" s="3">
        <f t="shared" si="9"/>
        <v>2.2209049607168665</v>
      </c>
    </row>
    <row r="76" spans="1:20" x14ac:dyDescent="0.25">
      <c r="A76" s="3">
        <f t="shared" si="10"/>
        <v>8.583333333333325</v>
      </c>
      <c r="B76" s="3">
        <f>AVERAGE('3C'!$J75:$J105) + Calibration!$C$11</f>
        <v>399.17252716944444</v>
      </c>
      <c r="C76" s="2">
        <f>'3C'!K105</f>
        <v>612.05239782421313</v>
      </c>
      <c r="D76" s="2">
        <f>'3C'!L105</f>
        <v>577.74275406231061</v>
      </c>
      <c r="E76" s="3">
        <f t="shared" si="6"/>
        <v>1.2056173287047824</v>
      </c>
      <c r="G76" s="3">
        <f>AVERAGE('4C'!$J75:$J105) + Calibration!$C$11</f>
        <v>398.19661843958863</v>
      </c>
      <c r="H76" s="3">
        <f>'4C'!K105</f>
        <v>640.71490472471601</v>
      </c>
      <c r="I76" s="3">
        <f>'4C'!L105</f>
        <v>576.38642565185785</v>
      </c>
      <c r="J76" s="3">
        <f t="shared" si="7"/>
        <v>1.3734706225338797</v>
      </c>
      <c r="L76" s="3">
        <f>AVERAGE('5C'!$J75:$J105) + Calibration!$C$11</f>
        <v>402.93359888726496</v>
      </c>
      <c r="M76" s="3">
        <f>'5C'!K105</f>
        <v>853.01028563696627</v>
      </c>
      <c r="N76" s="3">
        <f>'5C'!L105</f>
        <v>573.30395523898585</v>
      </c>
      <c r="O76" s="3">
        <f t="shared" si="8"/>
        <v>2.5489505002163946</v>
      </c>
      <c r="Q76" s="3">
        <f>AVERAGE('6C'!$K219:$K249) + Calibration!$C$11</f>
        <v>398.51188078713494</v>
      </c>
      <c r="R76" s="3">
        <f>'6C'!L249</f>
        <v>767.70622674791355</v>
      </c>
      <c r="S76" s="3">
        <f>'6C'!M249</f>
        <v>568.20754425998666</v>
      </c>
      <c r="T76" s="3">
        <f t="shared" si="9"/>
        <v>2.0908839327133086</v>
      </c>
    </row>
    <row r="77" spans="1:20" x14ac:dyDescent="0.25">
      <c r="A77" s="3">
        <f t="shared" si="10"/>
        <v>8.666666666666659</v>
      </c>
      <c r="B77" s="3">
        <f>AVERAGE('3C'!$J76:$J106) + Calibration!$C$11</f>
        <v>399.162486540104</v>
      </c>
      <c r="C77" s="2">
        <f>'3C'!K106</f>
        <v>587.08831755460119</v>
      </c>
      <c r="D77" s="2">
        <f>'3C'!L106</f>
        <v>576.18094214632924</v>
      </c>
      <c r="E77" s="3">
        <f t="shared" si="6"/>
        <v>1.0642933861499373</v>
      </c>
      <c r="G77" s="3">
        <f>AVERAGE('4C'!$J76:$J106) + Calibration!$C$11</f>
        <v>398.13236098210797</v>
      </c>
      <c r="H77" s="3">
        <f>'4C'!K106</f>
        <v>645.2574759985356</v>
      </c>
      <c r="I77" s="3">
        <f>'4C'!L106</f>
        <v>574.61912612034894</v>
      </c>
      <c r="J77" s="3">
        <f t="shared" si="7"/>
        <v>1.3995607950417248</v>
      </c>
      <c r="L77" s="3">
        <f>AVERAGE('5C'!$J76:$J106) + Calibration!$C$11</f>
        <v>403.21673351009372</v>
      </c>
      <c r="M77" s="3">
        <f>'5C'!K106</f>
        <v>1094.2094569844771</v>
      </c>
      <c r="N77" s="3">
        <f>'5C'!L106</f>
        <v>573.50943874451445</v>
      </c>
      <c r="O77" s="3">
        <f t="shared" si="8"/>
        <v>3.9133469917437069</v>
      </c>
      <c r="Q77" s="3">
        <f>AVERAGE('6C'!$K220:$K250) + Calibration!$C$11</f>
        <v>398.3934067023186</v>
      </c>
      <c r="R77" s="3">
        <f>'6C'!L250</f>
        <v>757.05327387239322</v>
      </c>
      <c r="S77" s="3">
        <f>'6C'!M250</f>
        <v>566.85126516952096</v>
      </c>
      <c r="T77" s="3">
        <f t="shared" si="9"/>
        <v>2.031223288708397</v>
      </c>
    </row>
    <row r="78" spans="1:20" x14ac:dyDescent="0.25">
      <c r="A78" s="3">
        <f t="shared" si="10"/>
        <v>8.7499999999999929</v>
      </c>
      <c r="B78" s="3">
        <f>AVERAGE('3C'!$J77:$J107) + Calibration!$C$11</f>
        <v>398.92553736644857</v>
      </c>
      <c r="C78" s="2">
        <f>'3C'!K107</f>
        <v>579.49052935002715</v>
      </c>
      <c r="D78" s="2">
        <f>'3C'!L107</f>
        <v>576.38642565185785</v>
      </c>
      <c r="E78" s="3">
        <f t="shared" si="6"/>
        <v>1.0226062361991854</v>
      </c>
      <c r="G78" s="3">
        <f>AVERAGE('4C'!$J77:$J107) + Calibration!$C$11</f>
        <v>397.91549186230611</v>
      </c>
      <c r="H78" s="3">
        <f>'4C'!K107</f>
        <v>653.09645527820692</v>
      </c>
      <c r="I78" s="3">
        <f>'4C'!L107</f>
        <v>573.7560304591459</v>
      </c>
      <c r="J78" s="3">
        <f t="shared" si="7"/>
        <v>1.4451840397287441</v>
      </c>
      <c r="L78" s="3">
        <f>AVERAGE('5C'!$J77:$J107) + Calibration!$C$11</f>
        <v>403.20669408558058</v>
      </c>
      <c r="M78" s="3">
        <f>'5C'!K107</f>
        <v>1141.3236439278521</v>
      </c>
      <c r="N78" s="3">
        <f>'5C'!L107</f>
        <v>572.85183069883897</v>
      </c>
      <c r="O78" s="3">
        <f t="shared" si="8"/>
        <v>4.1802288896713353</v>
      </c>
      <c r="Q78" s="3">
        <f>AVERAGE('6C'!$K221:$K251) + Calibration!$C$11</f>
        <v>397.91549166150151</v>
      </c>
      <c r="R78" s="3">
        <f>'6C'!L251</f>
        <v>775.74618921020033</v>
      </c>
      <c r="S78" s="3">
        <f>'6C'!M251</f>
        <v>565.74157779368659</v>
      </c>
      <c r="T78" s="3">
        <f t="shared" si="9"/>
        <v>2.1397947813490128</v>
      </c>
    </row>
    <row r="79" spans="1:20" x14ac:dyDescent="0.25">
      <c r="A79" s="3">
        <f t="shared" si="10"/>
        <v>8.8333333333333268</v>
      </c>
      <c r="B79" s="3">
        <f>AVERAGE('3C'!$J78:$J108) + Calibration!$C$11</f>
        <v>399.09822908262333</v>
      </c>
      <c r="C79" s="2">
        <f>'3C'!K108</f>
        <v>587.53049181231381</v>
      </c>
      <c r="D79" s="2">
        <f>'3C'!L108</f>
        <v>577.49616234767927</v>
      </c>
      <c r="E79" s="3">
        <f t="shared" si="6"/>
        <v>1.0671614959893729</v>
      </c>
      <c r="G79" s="3">
        <f>AVERAGE('4C'!$J78:$J108) + Calibration!$C$11</f>
        <v>397.63436548582814</v>
      </c>
      <c r="H79" s="3">
        <f>'4C'!K108</f>
        <v>634.20255273779912</v>
      </c>
      <c r="I79" s="3">
        <f>'4C'!L108</f>
        <v>574.61912612034894</v>
      </c>
      <c r="J79" s="3">
        <f t="shared" si="7"/>
        <v>1.3397730142075557</v>
      </c>
      <c r="L79" s="3">
        <f>AVERAGE('5C'!$J78:$J108) + Calibration!$C$11</f>
        <v>403.35930574790171</v>
      </c>
      <c r="M79" s="3">
        <f>'5C'!K108</f>
        <v>932.48540209174962</v>
      </c>
      <c r="N79" s="3">
        <f>'5C'!L108</f>
        <v>573.05736352435463</v>
      </c>
      <c r="O79" s="3">
        <f t="shared" si="8"/>
        <v>2.9966365014219307</v>
      </c>
      <c r="Q79" s="3">
        <f>AVERAGE('6C'!$K222:$K252) + Calibration!$C$11</f>
        <v>397.89541160764799</v>
      </c>
      <c r="R79" s="3">
        <f>'6C'!L252</f>
        <v>743.38530793861491</v>
      </c>
      <c r="S79" s="3">
        <f>'6C'!M252</f>
        <v>567.3033403896809</v>
      </c>
      <c r="T79" s="3">
        <f t="shared" si="9"/>
        <v>1.9566368798885869</v>
      </c>
    </row>
    <row r="80" spans="1:20" x14ac:dyDescent="0.25">
      <c r="A80" s="3">
        <f t="shared" si="10"/>
        <v>8.9166666666666607</v>
      </c>
      <c r="B80" s="3">
        <f>AVERAGE('3C'!$J79:$J109) + Calibration!$C$11</f>
        <v>399.52192649208206</v>
      </c>
      <c r="C80" s="2">
        <f>'3C'!K109</f>
        <v>589.70131198782008</v>
      </c>
      <c r="D80" s="2">
        <f>'3C'!L109</f>
        <v>578.60584972351364</v>
      </c>
      <c r="E80" s="3">
        <f t="shared" si="6"/>
        <v>1.0770560974641055</v>
      </c>
      <c r="G80" s="3">
        <f>AVERAGE('4C'!$J79:$J109) + Calibration!$C$11</f>
        <v>397.65645398683705</v>
      </c>
      <c r="H80" s="3">
        <f>'4C'!K109</f>
        <v>604.65564506206272</v>
      </c>
      <c r="I80" s="3">
        <f>'4C'!L109</f>
        <v>578.19483339246949</v>
      </c>
      <c r="J80" s="3">
        <f t="shared" si="7"/>
        <v>1.1723128683823916</v>
      </c>
      <c r="L80" s="3">
        <f>AVERAGE('5C'!$J79:$J109) + Calibration!$C$11</f>
        <v>403.16251688275804</v>
      </c>
      <c r="M80" s="3">
        <f>'5C'!K109</f>
        <v>1782.6318749604604</v>
      </c>
      <c r="N80" s="3">
        <f>'5C'!L109</f>
        <v>571.08453116733006</v>
      </c>
      <c r="O80" s="3">
        <f t="shared" si="8"/>
        <v>7.8124444429639901</v>
      </c>
      <c r="Q80" s="3">
        <f>AVERAGE('6C'!$K223:$K253) + Calibration!$C$11</f>
        <v>397.95966906512865</v>
      </c>
      <c r="R80" s="3">
        <f>'6C'!L253</f>
        <v>1025.387293405214</v>
      </c>
      <c r="S80" s="3">
        <f>'6C'!M253</f>
        <v>569.07063992118981</v>
      </c>
      <c r="T80" s="3">
        <f t="shared" si="9"/>
        <v>3.5533543593664176</v>
      </c>
    </row>
    <row r="81" spans="1:20" x14ac:dyDescent="0.25">
      <c r="A81" s="3">
        <f t="shared" si="10"/>
        <v>8.9999999999999947</v>
      </c>
      <c r="B81" s="3">
        <f>AVERAGE('3C'!$J80:$J110) + Calibration!$C$11</f>
        <v>399.3391951505896</v>
      </c>
      <c r="C81" s="2">
        <f>'3C'!K110</f>
        <v>587.08831755460119</v>
      </c>
      <c r="D81" s="2">
        <f>'3C'!L110</f>
        <v>575.27673827602348</v>
      </c>
      <c r="E81" s="3">
        <f t="shared" si="6"/>
        <v>1.0632926200264072</v>
      </c>
      <c r="G81" s="3">
        <f>AVERAGE('4C'!$J80:$J110) + Calibration!$C$11</f>
        <v>397.47372144051724</v>
      </c>
      <c r="H81" s="3">
        <f>'4C'!K110</f>
        <v>638.10191431148246</v>
      </c>
      <c r="I81" s="3">
        <f>'4C'!L110</f>
        <v>576.38642565185785</v>
      </c>
      <c r="J81" s="3">
        <f t="shared" si="7"/>
        <v>1.3627663254766904</v>
      </c>
      <c r="L81" s="3">
        <f>AVERAGE('5C'!$J80:$J110) + Calibration!$C$11</f>
        <v>403.00990522043691</v>
      </c>
      <c r="M81" s="3">
        <f>'5C'!K110</f>
        <v>1366.8850203886645</v>
      </c>
      <c r="N81" s="3">
        <f>'5C'!L110</f>
        <v>570.63245183717117</v>
      </c>
      <c r="O81" s="3">
        <f t="shared" si="8"/>
        <v>5.4587807573346154</v>
      </c>
      <c r="Q81" s="3">
        <f>AVERAGE('6C'!$K224:$K254) + Calibration!$C$11</f>
        <v>397.91549186230611</v>
      </c>
      <c r="R81" s="3">
        <f>'6C'!L254</f>
        <v>828.04620134736899</v>
      </c>
      <c r="S81" s="3">
        <f>'6C'!M254</f>
        <v>569.72825207686435</v>
      </c>
      <c r="T81" s="3">
        <f t="shared" si="9"/>
        <v>2.4359890644816016</v>
      </c>
    </row>
    <row r="82" spans="1:20" x14ac:dyDescent="0.25">
      <c r="A82" s="3">
        <f t="shared" si="10"/>
        <v>9.0833333333333286</v>
      </c>
      <c r="B82" s="3">
        <f>AVERAGE('3C'!$J81:$J111) + Calibration!$C$11</f>
        <v>399.72875598656623</v>
      </c>
      <c r="C82" s="2">
        <f>'3C'!K111</f>
        <v>607.71081375299434</v>
      </c>
      <c r="D82" s="2">
        <f>'3C'!L111</f>
        <v>575.27673827602348</v>
      </c>
      <c r="E82" s="3">
        <f t="shared" si="6"/>
        <v>1.1778792054488119</v>
      </c>
      <c r="G82" s="3">
        <f>AVERAGE('4C'!$J81:$J111) + Calibration!$C$11</f>
        <v>397.85324285198067</v>
      </c>
      <c r="H82" s="3">
        <f>'4C'!K111</f>
        <v>629.21775896644397</v>
      </c>
      <c r="I82" s="3">
        <f>'4C'!L111</f>
        <v>572.85183069883897</v>
      </c>
      <c r="J82" s="3">
        <f t="shared" si="7"/>
        <v>1.3103027027264187</v>
      </c>
      <c r="L82" s="3">
        <f>AVERAGE('5C'!$J81:$J111) + Calibration!$C$11</f>
        <v>403.29304004407015</v>
      </c>
      <c r="M82" s="3">
        <f>'5C'!K111</f>
        <v>942.25400645184459</v>
      </c>
      <c r="N82" s="3">
        <f>'5C'!L111</f>
        <v>571.08453116733006</v>
      </c>
      <c r="O82" s="3">
        <f t="shared" si="8"/>
        <v>3.052335002826315</v>
      </c>
      <c r="Q82" s="3">
        <f>AVERAGE('6C'!$K225:$K255) + Calibration!$C$11</f>
        <v>397.90545123296567</v>
      </c>
      <c r="R82" s="3">
        <f>'6C'!L255</f>
        <v>862.3769196118451</v>
      </c>
      <c r="S82" s="3">
        <f>'6C'!M255</f>
        <v>568.20754425998666</v>
      </c>
      <c r="T82" s="3">
        <f t="shared" si="9"/>
        <v>2.6304734648897559</v>
      </c>
    </row>
    <row r="83" spans="1:20" x14ac:dyDescent="0.25">
      <c r="A83" s="3">
        <f t="shared" si="10"/>
        <v>9.1666666666666625</v>
      </c>
      <c r="B83" s="3">
        <f>AVERAGE('3C'!$J82:$J112) + Calibration!$C$11</f>
        <v>399.87935920173197</v>
      </c>
      <c r="C83" s="2">
        <f>'3C'!K112</f>
        <v>599.22867703299494</v>
      </c>
      <c r="D83" s="2">
        <f>'3C'!L112</f>
        <v>577.08514601663501</v>
      </c>
      <c r="E83" s="3">
        <f t="shared" si="6"/>
        <v>1.128988810936522</v>
      </c>
      <c r="G83" s="3">
        <f>AVERAGE('4C'!$J82:$J112) + Calibration!$C$11</f>
        <v>397.91950855581217</v>
      </c>
      <c r="H83" s="3">
        <f>'4C'!K112</f>
        <v>625.51938057537609</v>
      </c>
      <c r="I83" s="3">
        <f>'4C'!L112</f>
        <v>571.94767614852015</v>
      </c>
      <c r="J83" s="3">
        <f t="shared" si="7"/>
        <v>1.2889821328516964</v>
      </c>
      <c r="L83" s="3">
        <f>AVERAGE('5C'!$J82:$J112) + Calibration!$C$11</f>
        <v>403.42356320538232</v>
      </c>
      <c r="M83" s="3">
        <f>'5C'!K112</f>
        <v>921.43047883101303</v>
      </c>
      <c r="N83" s="3">
        <f>'5C'!L112</f>
        <v>571.08453116733006</v>
      </c>
      <c r="O83" s="3">
        <f t="shared" si="8"/>
        <v>2.9336644744583169</v>
      </c>
      <c r="Q83" s="3">
        <f>AVERAGE('6C'!$K226:$K256) + Calibration!$C$11</f>
        <v>398.28497143960186</v>
      </c>
      <c r="R83" s="3">
        <f>'6C'!L256</f>
        <v>887.34099988145715</v>
      </c>
      <c r="S83" s="3">
        <f>'6C'!M256</f>
        <v>567.50887321519645</v>
      </c>
      <c r="T83" s="3">
        <f t="shared" si="9"/>
        <v>2.7697049081414962</v>
      </c>
    </row>
    <row r="84" spans="1:20" x14ac:dyDescent="0.25">
      <c r="A84" s="3">
        <f t="shared" si="10"/>
        <v>9.2499999999999964</v>
      </c>
      <c r="B84" s="3">
        <f>AVERAGE('3C'!$J83:$J113) + Calibration!$C$11</f>
        <v>399.91148853288598</v>
      </c>
      <c r="C84" s="2">
        <f>'3C'!K113</f>
        <v>617.92159237080205</v>
      </c>
      <c r="D84" s="2">
        <f>'3C'!L113</f>
        <v>576.38642565185785</v>
      </c>
      <c r="E84" s="3">
        <f t="shared" si="6"/>
        <v>1.2346717339281361</v>
      </c>
      <c r="G84" s="3">
        <f>AVERAGE('4C'!$J83:$J113) + Calibration!$C$11</f>
        <v>397.77693772363608</v>
      </c>
      <c r="H84" s="3">
        <f>'4C'!K113</f>
        <v>625.27814126045587</v>
      </c>
      <c r="I84" s="3">
        <f>'4C'!L113</f>
        <v>576.38642565185785</v>
      </c>
      <c r="J84" s="3">
        <f t="shared" si="7"/>
        <v>1.2884233367934901</v>
      </c>
      <c r="L84" s="3">
        <f>AVERAGE('5C'!$J83:$J113) + Calibration!$C$11</f>
        <v>403.38139444971517</v>
      </c>
      <c r="M84" s="3">
        <f>'5C'!K113</f>
        <v>1024.3018612075421</v>
      </c>
      <c r="N84" s="3">
        <f>'5C'!L113</f>
        <v>569.31723163582114</v>
      </c>
      <c r="O84" s="3">
        <f t="shared" si="8"/>
        <v>3.5165019227426368</v>
      </c>
      <c r="Q84" s="3">
        <f>AVERAGE('6C'!$K227:$K257) + Calibration!$C$11</f>
        <v>398.44762373126343</v>
      </c>
      <c r="R84" s="3">
        <f>'6C'!L257</f>
        <v>832.62898051367029</v>
      </c>
      <c r="S84" s="3">
        <f>'6C'!M257</f>
        <v>565.08396563801205</v>
      </c>
      <c r="T84" s="3">
        <f t="shared" si="9"/>
        <v>2.4589293761189981</v>
      </c>
    </row>
    <row r="85" spans="1:20" x14ac:dyDescent="0.25">
      <c r="A85" s="3">
        <f t="shared" si="10"/>
        <v>9.3333333333333304</v>
      </c>
      <c r="B85" s="3">
        <f>AVERAGE('3C'!$J84:$J114) + Calibration!$C$11</f>
        <v>399.8673125348908</v>
      </c>
      <c r="C85" s="2">
        <f>'3C'!K114</f>
        <v>604.65564506206272</v>
      </c>
      <c r="D85" s="2">
        <f>'3C'!L114</f>
        <v>576.18094214632924</v>
      </c>
      <c r="E85" s="3">
        <f t="shared" si="6"/>
        <v>1.1597919599064028</v>
      </c>
      <c r="G85" s="3">
        <f>AVERAGE('4C'!$J84:$J114) + Calibration!$C$11</f>
        <v>397.69059176514634</v>
      </c>
      <c r="H85" s="3">
        <f>'4C'!K114</f>
        <v>664.5936050564643</v>
      </c>
      <c r="I85" s="3">
        <f>'4C'!L114</f>
        <v>577.29062952216361</v>
      </c>
      <c r="J85" s="3">
        <f t="shared" si="7"/>
        <v>1.5115703373823315</v>
      </c>
      <c r="L85" s="3">
        <f>AVERAGE('5C'!$J84:$J114) + Calibration!$C$11</f>
        <v>403.50187798570965</v>
      </c>
      <c r="M85" s="3">
        <f>'5C'!K114</f>
        <v>1244.235282436686</v>
      </c>
      <c r="N85" s="3">
        <f>'5C'!L114</f>
        <v>570.83793945269872</v>
      </c>
      <c r="O85" s="3">
        <f t="shared" si="8"/>
        <v>4.7613837706188873</v>
      </c>
      <c r="Q85" s="3">
        <f>AVERAGE('6C'!$K228:$K258) + Calibration!$C$11</f>
        <v>398.69662198141469</v>
      </c>
      <c r="R85" s="3">
        <f>'6C'!L258</f>
        <v>805.69511551097582</v>
      </c>
      <c r="S85" s="3">
        <f>'6C'!M258</f>
        <v>566.39913651937525</v>
      </c>
      <c r="T85" s="3">
        <f t="shared" si="9"/>
        <v>2.3049827822928943</v>
      </c>
    </row>
    <row r="86" spans="1:20" x14ac:dyDescent="0.25">
      <c r="A86" s="3">
        <f t="shared" si="10"/>
        <v>9.4166666666666643</v>
      </c>
      <c r="B86" s="3">
        <f>AVERAGE('3C'!$J85:$J115) + Calibration!$C$11</f>
        <v>400.02996362172502</v>
      </c>
      <c r="C86" s="2">
        <f>'3C'!K115</f>
        <v>558.86798491181094</v>
      </c>
      <c r="D86" s="2">
        <f>'3C'!L115</f>
        <v>575.27673827602348</v>
      </c>
      <c r="E86" s="3">
        <f t="shared" si="6"/>
        <v>0.89955837691701002</v>
      </c>
      <c r="G86" s="3">
        <f>AVERAGE('4C'!$J85:$J115) + Calibration!$C$11</f>
        <v>397.65846243399238</v>
      </c>
      <c r="H86" s="3">
        <f>'4C'!K115</f>
        <v>665.88002043675169</v>
      </c>
      <c r="I86" s="3">
        <f>'4C'!L115</f>
        <v>577.29062952216361</v>
      </c>
      <c r="J86" s="3">
        <f t="shared" si="7"/>
        <v>1.5190377430505908</v>
      </c>
      <c r="L86" s="3">
        <f>AVERAGE('5C'!$J85:$J115) + Calibration!$C$11</f>
        <v>403.42557145173316</v>
      </c>
      <c r="M86" s="3">
        <f>'5C'!K115</f>
        <v>1223.6127379984698</v>
      </c>
      <c r="N86" s="3">
        <f>'5C'!L115</f>
        <v>571.7421433230046</v>
      </c>
      <c r="O86" s="3">
        <f t="shared" si="8"/>
        <v>4.6450228371926645</v>
      </c>
      <c r="Q86" s="3">
        <f>AVERAGE('6C'!$K229:$K259) + Calibration!$C$11</f>
        <v>398.71871068322821</v>
      </c>
      <c r="R86" s="3">
        <f>'6C'!L259</f>
        <v>803.96647361316752</v>
      </c>
      <c r="S86" s="3">
        <f>'6C'!M259</f>
        <v>570.18032729702429</v>
      </c>
      <c r="T86" s="3">
        <f t="shared" si="9"/>
        <v>2.2950677483241786</v>
      </c>
    </row>
    <row r="87" spans="1:20" x14ac:dyDescent="0.25">
      <c r="A87" s="3">
        <f t="shared" si="10"/>
        <v>9.4999999999999982</v>
      </c>
      <c r="B87" s="3">
        <f>AVERAGE('3C'!$J86:$J116) + Calibration!$C$11</f>
        <v>400.02996362172502</v>
      </c>
      <c r="C87" s="2">
        <f>'3C'!K116</f>
        <v>635.93114639578448</v>
      </c>
      <c r="D87" s="2">
        <f>'3C'!L116</f>
        <v>576.83855430200379</v>
      </c>
      <c r="E87" s="3">
        <f t="shared" si="6"/>
        <v>1.3359955215098176</v>
      </c>
      <c r="G87" s="3">
        <f>AVERAGE('4C'!$J86:$J116) + Calibration!$C$11</f>
        <v>397.34520672636046</v>
      </c>
      <c r="H87" s="3">
        <f>'4C'!K116</f>
        <v>669.37741162521888</v>
      </c>
      <c r="I87" s="3">
        <f>'4C'!L116</f>
        <v>578.40036621798504</v>
      </c>
      <c r="J87" s="3">
        <f t="shared" si="7"/>
        <v>1.5406188437783466</v>
      </c>
      <c r="L87" s="3">
        <f>AVERAGE('5C'!$J86:$J116) + Calibration!$C$11</f>
        <v>403.10026787243271</v>
      </c>
      <c r="M87" s="3">
        <f>'5C'!K116</f>
        <v>1083.1544372440947</v>
      </c>
      <c r="N87" s="3">
        <f>'5C'!L116</f>
        <v>574.86576715496722</v>
      </c>
      <c r="O87" s="3">
        <f t="shared" si="8"/>
        <v>3.8513979200130004</v>
      </c>
      <c r="Q87" s="3">
        <f>AVERAGE('6C'!$K230:$K260) + Calibration!$C$11</f>
        <v>398.95766830403903</v>
      </c>
      <c r="R87" s="3">
        <f>'6C'!L260</f>
        <v>783.98718711491074</v>
      </c>
      <c r="S87" s="3">
        <f>'6C'!M260</f>
        <v>570.63245183717117</v>
      </c>
      <c r="T87" s="3">
        <f t="shared" si="9"/>
        <v>2.1805643648386561</v>
      </c>
    </row>
    <row r="88" spans="1:20" x14ac:dyDescent="0.25">
      <c r="A88" s="3">
        <f t="shared" si="10"/>
        <v>9.5833333333333321</v>
      </c>
      <c r="B88" s="3">
        <f>AVERAGE('3C'!$J87:$J117) + Calibration!$C$11</f>
        <v>399.94361766323539</v>
      </c>
      <c r="C88" s="2">
        <f>'3C'!K117</f>
        <v>598.14324081533755</v>
      </c>
      <c r="D88" s="2">
        <f>'3C'!L117</f>
        <v>577.29062952216361</v>
      </c>
      <c r="E88" s="3">
        <f t="shared" si="6"/>
        <v>1.1224776653610731</v>
      </c>
      <c r="G88" s="3">
        <f>AVERAGE('4C'!$J87:$J117) + Calibration!$C$11</f>
        <v>397.02994397720499</v>
      </c>
      <c r="H88" s="3">
        <f>'4C'!K117</f>
        <v>646.98606965652095</v>
      </c>
      <c r="I88" s="3">
        <f>'4C'!L117</f>
        <v>576.18094214632924</v>
      </c>
      <c r="J88" s="3">
        <f t="shared" si="7"/>
        <v>1.4155938539797457</v>
      </c>
      <c r="L88" s="3">
        <f>AVERAGE('5C'!$J87:$J117) + Calibration!$C$11</f>
        <v>403.14243662809986</v>
      </c>
      <c r="M88" s="3">
        <f>'5C'!K117</f>
        <v>932.48540209174962</v>
      </c>
      <c r="N88" s="3">
        <f>'5C'!L117</f>
        <v>577.49616234767927</v>
      </c>
      <c r="O88" s="3">
        <f t="shared" si="8"/>
        <v>2.9978647113418728</v>
      </c>
      <c r="Q88" s="3">
        <f>AVERAGE('6C'!$K231:$K261) + Calibration!$C$11</f>
        <v>399.4134948438471</v>
      </c>
      <c r="R88" s="3">
        <f>'6C'!L261</f>
        <v>927.05843406268173</v>
      </c>
      <c r="S88" s="3">
        <f>'6C'!M261</f>
        <v>569.31723163582114</v>
      </c>
      <c r="T88" s="3">
        <f t="shared" si="9"/>
        <v>2.9882481615992975</v>
      </c>
    </row>
    <row r="89" spans="1:20" x14ac:dyDescent="0.25">
      <c r="A89" s="3">
        <f t="shared" si="10"/>
        <v>9.6666666666666661</v>
      </c>
      <c r="B89" s="3">
        <f>AVERAGE('3C'!$J88:$J118) + Calibration!$C$11</f>
        <v>399.86731253489074</v>
      </c>
      <c r="C89" s="2">
        <f>'3C'!K118</f>
        <v>598.82665840795585</v>
      </c>
      <c r="D89" s="2">
        <f>'3C'!L118</f>
        <v>577.74275406231061</v>
      </c>
      <c r="E89" s="3">
        <f t="shared" si="6"/>
        <v>1.1267802557120841</v>
      </c>
      <c r="G89" s="3">
        <f>AVERAGE('4C'!$J88:$J118) + Calibration!$C$11</f>
        <v>396.83315511206138</v>
      </c>
      <c r="H89" s="3">
        <f>'4C'!K118</f>
        <v>671.10600528320424</v>
      </c>
      <c r="I89" s="3">
        <f>'4C'!L118</f>
        <v>581.07186961979971</v>
      </c>
      <c r="J89" s="3">
        <f t="shared" si="7"/>
        <v>1.5533084454745418</v>
      </c>
      <c r="L89" s="3">
        <f>AVERAGE('5C'!$J88:$J118) + Calibration!$C$11</f>
        <v>403.06813854127864</v>
      </c>
      <c r="M89" s="3">
        <f>'5C'!K118</f>
        <v>1117.0027693383913</v>
      </c>
      <c r="N89" s="3">
        <f>'5C'!L118</f>
        <v>575.5233299906547</v>
      </c>
      <c r="O89" s="3">
        <f t="shared" si="8"/>
        <v>4.0432754858598887</v>
      </c>
      <c r="Q89" s="3">
        <f>AVERAGE('6C'!$K232:$K262) + Calibration!$C$11</f>
        <v>399.71670972133398</v>
      </c>
      <c r="R89" s="3">
        <f>'6C'!L262</f>
        <v>968.7457454366496</v>
      </c>
      <c r="S89" s="3">
        <f>'6C'!M262</f>
        <v>569.07063992118981</v>
      </c>
      <c r="T89" s="3">
        <f t="shared" si="9"/>
        <v>3.2226215841097856</v>
      </c>
    </row>
    <row r="90" spans="1:20" x14ac:dyDescent="0.25">
      <c r="A90" s="3">
        <f t="shared" si="10"/>
        <v>9.75</v>
      </c>
      <c r="B90" s="3">
        <f>AVERAGE('3C'!$J89:$J119) + Calibration!$C$11</f>
        <v>399.55204958493078</v>
      </c>
      <c r="C90" s="2">
        <f>'3C'!K119</f>
        <v>613.13778580204746</v>
      </c>
      <c r="D90" s="2">
        <f>'3C'!L119</f>
        <v>577.74275406231061</v>
      </c>
      <c r="E90" s="3">
        <f t="shared" si="6"/>
        <v>1.2096149060759316</v>
      </c>
      <c r="G90" s="3">
        <f>AVERAGE('4C'!$J89:$J119) + Calibration!$C$11</f>
        <v>396.97371769788674</v>
      </c>
      <c r="H90" s="3">
        <f>'4C'!K119</f>
        <v>690.20094326603567</v>
      </c>
      <c r="I90" s="3">
        <f>'4C'!L119</f>
        <v>579.9621329239784</v>
      </c>
      <c r="J90" s="3">
        <f t="shared" si="7"/>
        <v>1.6606540736127005</v>
      </c>
      <c r="L90" s="3">
        <f>AVERAGE('5C'!$J89:$J119) + Calibration!$C$11</f>
        <v>402.94966325163512</v>
      </c>
      <c r="M90" s="3">
        <f>'5C'!K119</f>
        <v>1285.9224973310077</v>
      </c>
      <c r="N90" s="3">
        <f>'5C'!L119</f>
        <v>575.97545864080064</v>
      </c>
      <c r="O90" s="3">
        <f t="shared" si="8"/>
        <v>5.0006012605486232</v>
      </c>
      <c r="Q90" s="3">
        <f>AVERAGE('6C'!$K233:$K263) + Calibration!$C$11</f>
        <v>400.10627055731061</v>
      </c>
      <c r="R90" s="3">
        <f>'6C'!L263</f>
        <v>930.5156173586671</v>
      </c>
      <c r="S90" s="3">
        <f>'6C'!M263</f>
        <v>568.20754425998666</v>
      </c>
      <c r="T90" s="3">
        <f t="shared" si="9"/>
        <v>3.00390402269523</v>
      </c>
    </row>
    <row r="91" spans="1:20" x14ac:dyDescent="0.25">
      <c r="A91" s="3">
        <f t="shared" si="10"/>
        <v>9.8333333333333339</v>
      </c>
      <c r="B91" s="3">
        <f>AVERAGE('3C'!$J90:$J120) + Calibration!$C$11</f>
        <v>399.40947855195009</v>
      </c>
      <c r="C91" s="2">
        <f>'3C'!K120</f>
        <v>605.54004583729636</v>
      </c>
      <c r="D91" s="2">
        <f>'3C'!L120</f>
        <v>579.30457008829092</v>
      </c>
      <c r="E91" s="3">
        <f t="shared" si="6"/>
        <v>1.167393531058563</v>
      </c>
      <c r="G91" s="3">
        <f>AVERAGE('4C'!$J90:$J120) + Calibration!$C$11</f>
        <v>396.64841431939084</v>
      </c>
      <c r="H91" s="3">
        <f>'4C'!K120</f>
        <v>653.29743846082238</v>
      </c>
      <c r="I91" s="3">
        <f>'4C'!L120</f>
        <v>578.19483339246949</v>
      </c>
      <c r="J91" s="3">
        <f t="shared" si="7"/>
        <v>1.4534982098043219</v>
      </c>
      <c r="L91" s="3">
        <f>AVERAGE('5C'!$J90:$J120) + Calibration!$C$11</f>
        <v>402.9938404544576</v>
      </c>
      <c r="M91" s="3">
        <f>'5C'!K120</f>
        <v>1014.3323701444776</v>
      </c>
      <c r="N91" s="3">
        <f>'5C'!L120</f>
        <v>575.72886281617036</v>
      </c>
      <c r="O91" s="3">
        <f t="shared" si="8"/>
        <v>3.4622358743089596</v>
      </c>
      <c r="Q91" s="3">
        <f>AVERAGE('6C'!$K234:$K264) + Calibration!$C$11</f>
        <v>400.50788046978312</v>
      </c>
      <c r="R91" s="3">
        <f>'6C'!L264</f>
        <v>859.32170268109076</v>
      </c>
      <c r="S91" s="3">
        <f>'6C'!M264</f>
        <v>565.5360408581721</v>
      </c>
      <c r="T91" s="3">
        <f t="shared" si="9"/>
        <v>2.5984321251504694</v>
      </c>
    </row>
    <row r="92" spans="1:20" x14ac:dyDescent="0.25">
      <c r="A92" s="3">
        <f t="shared" si="10"/>
        <v>9.9166666666666679</v>
      </c>
      <c r="B92" s="3">
        <f>AVERAGE('3C'!$J91:$J121) + Calibration!$C$11</f>
        <v>399.27895539063786</v>
      </c>
      <c r="C92" s="2">
        <f>'3C'!K121</f>
        <v>628.77553244892306</v>
      </c>
      <c r="D92" s="2">
        <f>'3C'!L121</f>
        <v>576.63306668647613</v>
      </c>
      <c r="E92" s="3">
        <f t="shared" si="6"/>
        <v>1.2997238739805814</v>
      </c>
      <c r="G92" s="3">
        <f>AVERAGE('4C'!$J91:$J121) + Calibration!$C$11</f>
        <v>396.3773285722533</v>
      </c>
      <c r="H92" s="3">
        <f>'4C'!K121</f>
        <v>641.35811442485237</v>
      </c>
      <c r="I92" s="3">
        <f>'4C'!L121</f>
        <v>578.60584972351364</v>
      </c>
      <c r="J92" s="3">
        <f t="shared" si="7"/>
        <v>1.3874166670393582</v>
      </c>
      <c r="L92" s="3">
        <f>AVERAGE('5C'!$J91:$J121) + Calibration!$C$11</f>
        <v>402.91753392048116</v>
      </c>
      <c r="M92" s="3">
        <f>'5C'!K121</f>
        <v>1002.8352203662204</v>
      </c>
      <c r="N92" s="3">
        <f>'5C'!L121</f>
        <v>577.94824167783815</v>
      </c>
      <c r="O92" s="3">
        <f t="shared" si="8"/>
        <v>3.3975554210496863</v>
      </c>
      <c r="Q92" s="3">
        <f>AVERAGE('6C'!$K235:$K265) + Calibration!$C$11</f>
        <v>400.83318404908357</v>
      </c>
      <c r="R92" s="3">
        <f>'6C'!L265</f>
        <v>923.60124674671113</v>
      </c>
      <c r="S92" s="3">
        <f>'6C'!M265</f>
        <v>569.52276446133669</v>
      </c>
      <c r="T92" s="3">
        <f t="shared" si="9"/>
        <v>2.9606286087226614</v>
      </c>
    </row>
    <row r="93" spans="1:20" x14ac:dyDescent="0.25">
      <c r="B93" s="3">
        <f>AVERAGE(B2:B92)</f>
        <v>400.08340038887451</v>
      </c>
      <c r="D93" s="3">
        <f>AVERAGE(D2:D92)</f>
        <v>577.23402264416939</v>
      </c>
      <c r="G93" s="3">
        <f>AVERAGE(G2:G92)</f>
        <v>399.73447075924582</v>
      </c>
      <c r="I93" s="3">
        <f>AVERAGE(I2:I92)</f>
        <v>576.4348518053539</v>
      </c>
      <c r="L93" s="3">
        <f>AVERAGE(L2:L92)</f>
        <v>400.37557071688116</v>
      </c>
      <c r="N93" s="3">
        <f>AVERAGE(N2:N92)</f>
        <v>571.72342538329997</v>
      </c>
      <c r="Q93" s="3">
        <f>AVERAGE(Q2:Q92)</f>
        <v>399.95948057378297</v>
      </c>
      <c r="S93" s="3">
        <f>AVERAGE(S2:S92)</f>
        <v>562.58142146007492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8" sqref="F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4.0756056263222717</v>
      </c>
      <c r="D11" s="2">
        <f>AVERAGE(E11:E14)</f>
        <v>395.92439437367773</v>
      </c>
      <c r="E11" s="2">
        <f>AVERAGE('6C'!O2)</f>
        <v>397.15469812405075</v>
      </c>
    </row>
    <row r="12" spans="1:5" x14ac:dyDescent="0.25">
      <c r="E12" s="2">
        <f>'5C'!N2</f>
        <v>396.14828508104887</v>
      </c>
    </row>
    <row r="13" spans="1:5" x14ac:dyDescent="0.25">
      <c r="E13" s="2">
        <f>'4C'!N2</f>
        <v>395.26382634646512</v>
      </c>
    </row>
    <row r="14" spans="1:5" x14ac:dyDescent="0.25">
      <c r="E14" s="2">
        <f>'3C'!N2</f>
        <v>395.13076794314617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2015-04-24T03:55:44Z</dcterms:modified>
</cp:coreProperties>
</file>